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T269" i="1" l="1"/>
  <c r="P1050" i="1"/>
  <c r="P1049" i="1"/>
  <c r="P1048" i="1"/>
  <c r="P1047" i="1"/>
  <c r="K1047" i="1"/>
  <c r="P1046" i="1"/>
  <c r="P1045" i="1"/>
  <c r="P1044" i="1"/>
  <c r="P1043" i="1"/>
  <c r="K1043" i="1"/>
  <c r="P1042" i="1"/>
  <c r="P1041" i="1"/>
  <c r="P1040" i="1"/>
  <c r="P1039" i="1"/>
  <c r="K1039" i="1"/>
  <c r="P1038" i="1"/>
  <c r="P1037" i="1"/>
  <c r="P1036" i="1"/>
  <c r="P1035" i="1"/>
  <c r="K1035" i="1"/>
  <c r="P1034" i="1"/>
  <c r="P1033" i="1"/>
  <c r="P1032" i="1"/>
  <c r="P1031" i="1"/>
  <c r="K1031" i="1"/>
  <c r="P1030" i="1"/>
  <c r="P1029" i="1"/>
  <c r="P1028" i="1"/>
  <c r="P1027" i="1"/>
  <c r="K1027" i="1"/>
  <c r="I1027" i="1"/>
  <c r="P1026" i="1"/>
  <c r="P1025" i="1"/>
  <c r="P1024" i="1"/>
  <c r="P1023" i="1"/>
  <c r="K1023" i="1"/>
  <c r="I1023" i="1"/>
  <c r="P1022" i="1"/>
  <c r="P1021" i="1"/>
  <c r="P1020" i="1"/>
  <c r="P1019" i="1"/>
  <c r="K1019" i="1"/>
  <c r="I1019" i="1"/>
  <c r="P1018" i="1"/>
  <c r="P1017" i="1"/>
  <c r="P1016" i="1"/>
  <c r="P1015" i="1"/>
  <c r="K1015" i="1"/>
  <c r="I1015" i="1"/>
  <c r="P1014" i="1"/>
  <c r="P1013" i="1"/>
  <c r="P1012" i="1"/>
  <c r="P1011" i="1"/>
  <c r="K1011" i="1"/>
  <c r="I1011" i="1"/>
  <c r="P1010" i="1"/>
  <c r="P1009" i="1"/>
  <c r="P1008" i="1"/>
  <c r="P1007" i="1"/>
  <c r="K1007" i="1"/>
  <c r="I1007" i="1"/>
  <c r="P1006" i="1"/>
  <c r="P1005" i="1"/>
  <c r="P1004" i="1"/>
  <c r="P1003" i="1"/>
  <c r="K1003" i="1"/>
  <c r="I1003" i="1"/>
  <c r="P1002" i="1"/>
  <c r="P1001" i="1"/>
  <c r="P1000" i="1"/>
  <c r="P999" i="1"/>
  <c r="K999" i="1"/>
  <c r="I999" i="1"/>
  <c r="P998" i="1"/>
  <c r="P997" i="1"/>
  <c r="P996" i="1"/>
  <c r="P995" i="1"/>
  <c r="K995" i="1"/>
  <c r="I995" i="1"/>
  <c r="P994" i="1"/>
  <c r="P993" i="1"/>
  <c r="P992" i="1"/>
  <c r="P991" i="1"/>
  <c r="K991" i="1"/>
  <c r="I991" i="1"/>
  <c r="P990" i="1"/>
  <c r="P989" i="1"/>
  <c r="P988" i="1"/>
  <c r="P987" i="1"/>
  <c r="K987" i="1"/>
  <c r="I987" i="1"/>
  <c r="P986" i="1"/>
  <c r="P985" i="1"/>
  <c r="P984" i="1"/>
  <c r="P983" i="1"/>
  <c r="K983" i="1"/>
  <c r="I983" i="1"/>
  <c r="P982" i="1"/>
  <c r="P981" i="1"/>
  <c r="P980" i="1"/>
  <c r="P979" i="1"/>
  <c r="K979" i="1"/>
  <c r="I979" i="1"/>
  <c r="P978" i="1"/>
  <c r="P977" i="1"/>
  <c r="P976" i="1"/>
  <c r="P975" i="1"/>
  <c r="K975" i="1"/>
  <c r="I975" i="1"/>
  <c r="P974" i="1"/>
  <c r="P973" i="1"/>
  <c r="P972" i="1"/>
  <c r="P971" i="1"/>
  <c r="K971" i="1"/>
  <c r="I971" i="1"/>
  <c r="P970" i="1"/>
  <c r="P969" i="1"/>
  <c r="P968" i="1"/>
  <c r="P967" i="1"/>
  <c r="K967" i="1"/>
  <c r="I967" i="1"/>
  <c r="P966" i="1"/>
  <c r="P965" i="1"/>
  <c r="P964" i="1"/>
  <c r="P963" i="1"/>
  <c r="K963" i="1"/>
  <c r="I963" i="1"/>
  <c r="P962" i="1"/>
  <c r="P961" i="1"/>
  <c r="P960" i="1"/>
  <c r="P959" i="1"/>
  <c r="K959" i="1"/>
  <c r="I959" i="1"/>
  <c r="P958" i="1"/>
  <c r="P957" i="1"/>
  <c r="P956" i="1"/>
  <c r="P955" i="1"/>
  <c r="K955" i="1"/>
  <c r="I955" i="1"/>
  <c r="P954" i="1"/>
  <c r="P953" i="1"/>
  <c r="P952" i="1"/>
  <c r="P951" i="1"/>
  <c r="K951" i="1"/>
  <c r="I951" i="1"/>
  <c r="P950" i="1"/>
  <c r="P949" i="1"/>
  <c r="P948" i="1"/>
  <c r="P947" i="1"/>
  <c r="K947" i="1"/>
  <c r="P946" i="1"/>
  <c r="P945" i="1"/>
  <c r="P944" i="1"/>
  <c r="P943" i="1"/>
  <c r="K943" i="1"/>
  <c r="P942" i="1"/>
  <c r="P941" i="1"/>
  <c r="P940" i="1"/>
  <c r="P939" i="1"/>
  <c r="K939" i="1"/>
  <c r="I939" i="1"/>
  <c r="P938" i="1"/>
  <c r="P937" i="1"/>
  <c r="P936" i="1"/>
  <c r="P935" i="1"/>
  <c r="K935" i="1"/>
  <c r="I935" i="1"/>
  <c r="P934" i="1"/>
  <c r="P933" i="1"/>
  <c r="P932" i="1"/>
  <c r="P931" i="1"/>
  <c r="K931" i="1"/>
  <c r="I931" i="1"/>
  <c r="P930" i="1"/>
  <c r="P929" i="1"/>
  <c r="P928" i="1"/>
  <c r="P927" i="1"/>
  <c r="K927" i="1"/>
  <c r="I927" i="1"/>
  <c r="P926" i="1"/>
  <c r="P925" i="1"/>
  <c r="P924" i="1"/>
  <c r="P923" i="1"/>
  <c r="K923" i="1"/>
  <c r="I923" i="1"/>
  <c r="P922" i="1"/>
  <c r="P921" i="1"/>
  <c r="P920" i="1"/>
  <c r="P919" i="1"/>
  <c r="K919" i="1"/>
  <c r="I919" i="1"/>
  <c r="P918" i="1"/>
  <c r="P917" i="1"/>
  <c r="P916" i="1"/>
  <c r="P915" i="1"/>
  <c r="K915" i="1"/>
  <c r="I915" i="1"/>
  <c r="P914" i="1"/>
  <c r="P913" i="1"/>
  <c r="P912" i="1"/>
  <c r="P911" i="1"/>
  <c r="K911" i="1"/>
  <c r="I911" i="1"/>
  <c r="P910" i="1"/>
  <c r="P909" i="1"/>
  <c r="P908" i="1"/>
  <c r="P907" i="1"/>
  <c r="K907" i="1"/>
  <c r="I907" i="1"/>
  <c r="P906" i="1"/>
  <c r="P905" i="1"/>
  <c r="P904" i="1"/>
  <c r="P903" i="1"/>
  <c r="K903" i="1"/>
  <c r="I903" i="1"/>
  <c r="P902" i="1"/>
  <c r="P901" i="1"/>
  <c r="P900" i="1"/>
  <c r="P899" i="1"/>
  <c r="K899" i="1"/>
  <c r="I899" i="1"/>
  <c r="P898" i="1"/>
  <c r="P897" i="1"/>
  <c r="P896" i="1"/>
  <c r="P895" i="1"/>
  <c r="K895" i="1"/>
  <c r="I895" i="1"/>
  <c r="P894" i="1"/>
  <c r="P893" i="1"/>
  <c r="P892" i="1"/>
  <c r="P891" i="1"/>
  <c r="K891" i="1"/>
  <c r="I891" i="1"/>
  <c r="P890" i="1"/>
  <c r="P889" i="1"/>
  <c r="P888" i="1"/>
  <c r="P887" i="1"/>
  <c r="K887" i="1"/>
  <c r="I887" i="1"/>
  <c r="P886" i="1"/>
  <c r="P885" i="1"/>
  <c r="P884" i="1"/>
  <c r="P883" i="1"/>
  <c r="K883" i="1"/>
  <c r="I883" i="1"/>
  <c r="P882" i="1"/>
  <c r="P881" i="1"/>
  <c r="P880" i="1"/>
  <c r="P879" i="1"/>
  <c r="K879" i="1"/>
  <c r="I879" i="1"/>
  <c r="P878" i="1"/>
  <c r="P877" i="1"/>
  <c r="P876" i="1"/>
  <c r="P875" i="1"/>
  <c r="K875" i="1"/>
  <c r="I875" i="1"/>
  <c r="P874" i="1"/>
  <c r="P873" i="1"/>
  <c r="P872" i="1"/>
  <c r="P871" i="1"/>
  <c r="K871" i="1"/>
  <c r="I871" i="1"/>
  <c r="P870" i="1"/>
  <c r="P869" i="1"/>
  <c r="P868" i="1"/>
  <c r="P867" i="1"/>
  <c r="K867" i="1"/>
  <c r="P866" i="1"/>
  <c r="P865" i="1"/>
  <c r="P864" i="1"/>
  <c r="P863" i="1"/>
  <c r="K863" i="1"/>
  <c r="Q863" i="1"/>
  <c r="P862" i="1"/>
  <c r="P861" i="1"/>
  <c r="P860" i="1"/>
  <c r="P859" i="1"/>
  <c r="K859" i="1"/>
  <c r="I859" i="1"/>
  <c r="P858" i="1"/>
  <c r="P857" i="1"/>
  <c r="P856" i="1"/>
  <c r="P855" i="1"/>
  <c r="K855" i="1"/>
  <c r="I855" i="1"/>
  <c r="P854" i="1"/>
  <c r="P853" i="1"/>
  <c r="P852" i="1"/>
  <c r="P851" i="1"/>
  <c r="K851" i="1"/>
  <c r="I851" i="1"/>
  <c r="P850" i="1"/>
  <c r="P849" i="1"/>
  <c r="P848" i="1"/>
  <c r="P847" i="1"/>
  <c r="K847" i="1"/>
  <c r="I847" i="1"/>
  <c r="P846" i="1"/>
  <c r="P845" i="1"/>
  <c r="P844" i="1"/>
  <c r="P843" i="1"/>
  <c r="K843" i="1"/>
  <c r="P842" i="1"/>
  <c r="P841" i="1"/>
  <c r="P840" i="1"/>
  <c r="P839" i="1"/>
  <c r="K839" i="1"/>
  <c r="P838" i="1"/>
  <c r="P837" i="1"/>
  <c r="P836" i="1"/>
  <c r="P835" i="1"/>
  <c r="K835" i="1"/>
  <c r="I835" i="1"/>
  <c r="P834" i="1"/>
  <c r="P833" i="1"/>
  <c r="P832" i="1"/>
  <c r="P831" i="1"/>
  <c r="K831" i="1"/>
  <c r="I831" i="1"/>
  <c r="P830" i="1"/>
  <c r="P829" i="1"/>
  <c r="P828" i="1"/>
  <c r="P827" i="1"/>
  <c r="K827" i="1"/>
  <c r="I827" i="1"/>
  <c r="P826" i="1"/>
  <c r="P825" i="1"/>
  <c r="P824" i="1"/>
  <c r="P823" i="1"/>
  <c r="K823" i="1"/>
  <c r="I823" i="1"/>
  <c r="P822" i="1"/>
  <c r="P821" i="1"/>
  <c r="P820" i="1"/>
  <c r="P819" i="1"/>
  <c r="K819" i="1"/>
  <c r="I819" i="1"/>
  <c r="P818" i="1"/>
  <c r="P817" i="1"/>
  <c r="P816" i="1"/>
  <c r="P815" i="1"/>
  <c r="K815" i="1"/>
  <c r="I815" i="1"/>
  <c r="P814" i="1"/>
  <c r="P813" i="1"/>
  <c r="K813" i="1"/>
  <c r="I813" i="1"/>
  <c r="P812" i="1"/>
  <c r="P811" i="1"/>
  <c r="K811" i="1"/>
  <c r="I811" i="1"/>
  <c r="P810" i="1"/>
  <c r="P809" i="1"/>
  <c r="K809" i="1"/>
  <c r="I809" i="1"/>
  <c r="P808" i="1"/>
  <c r="P807" i="1"/>
  <c r="P806" i="1"/>
  <c r="K806" i="1"/>
  <c r="I806" i="1"/>
  <c r="P805" i="1"/>
  <c r="P804" i="1"/>
  <c r="P803" i="1"/>
  <c r="K803" i="1"/>
  <c r="I803" i="1"/>
  <c r="P802" i="1"/>
  <c r="P801" i="1"/>
  <c r="K801" i="1"/>
  <c r="I801" i="1"/>
  <c r="P800" i="1"/>
  <c r="P799" i="1"/>
  <c r="K799" i="1"/>
  <c r="I799" i="1"/>
  <c r="P798" i="1"/>
  <c r="P797" i="1"/>
  <c r="K797" i="1"/>
  <c r="I797" i="1"/>
  <c r="P796" i="1"/>
  <c r="P795" i="1"/>
  <c r="K795" i="1"/>
  <c r="I795" i="1"/>
  <c r="P794" i="1"/>
  <c r="P793" i="1"/>
  <c r="K793" i="1"/>
  <c r="I793" i="1"/>
  <c r="P792" i="1"/>
  <c r="P791" i="1"/>
  <c r="P790" i="1"/>
  <c r="K790" i="1"/>
  <c r="I790" i="1"/>
  <c r="P789" i="1"/>
  <c r="P788" i="1"/>
  <c r="P787" i="1"/>
  <c r="K787" i="1"/>
  <c r="I787" i="1"/>
  <c r="P786" i="1"/>
  <c r="P785" i="1"/>
  <c r="P784" i="1"/>
  <c r="P783" i="1"/>
  <c r="K783" i="1"/>
  <c r="I783" i="1"/>
  <c r="P782" i="1"/>
  <c r="P781" i="1"/>
  <c r="K781" i="1"/>
  <c r="I781" i="1"/>
  <c r="P780" i="1"/>
  <c r="P779" i="1"/>
  <c r="P778" i="1"/>
  <c r="K778" i="1"/>
  <c r="I778" i="1"/>
  <c r="P777" i="1"/>
  <c r="P776" i="1"/>
  <c r="P775" i="1"/>
  <c r="K775" i="1"/>
  <c r="P774" i="1"/>
  <c r="P773" i="1"/>
  <c r="P772" i="1"/>
  <c r="P771" i="1"/>
  <c r="K771" i="1"/>
  <c r="Q771" i="1"/>
  <c r="P770" i="1"/>
  <c r="P769" i="1"/>
  <c r="P768" i="1"/>
  <c r="P767" i="1"/>
  <c r="K767" i="1"/>
  <c r="I767" i="1"/>
  <c r="P766" i="1"/>
  <c r="P765" i="1"/>
  <c r="P764" i="1"/>
  <c r="P763" i="1"/>
  <c r="K763" i="1"/>
  <c r="I763" i="1"/>
  <c r="P762" i="1"/>
  <c r="P761" i="1"/>
  <c r="P760" i="1"/>
  <c r="K760" i="1"/>
  <c r="I760" i="1"/>
  <c r="P759" i="1"/>
  <c r="P758" i="1"/>
  <c r="P757" i="1"/>
  <c r="P756" i="1"/>
  <c r="K756" i="1"/>
  <c r="I756" i="1"/>
  <c r="P755" i="1"/>
  <c r="P754" i="1"/>
  <c r="K754" i="1"/>
  <c r="I754" i="1"/>
  <c r="P753" i="1"/>
  <c r="P752" i="1"/>
  <c r="P751" i="1"/>
  <c r="K751" i="1"/>
  <c r="P750" i="1"/>
  <c r="P749" i="1"/>
  <c r="K749" i="1"/>
  <c r="P748" i="1"/>
  <c r="P747" i="1"/>
  <c r="P746" i="1"/>
  <c r="P745" i="1"/>
  <c r="K745" i="1"/>
  <c r="I745" i="1"/>
  <c r="P744" i="1"/>
  <c r="P743" i="1"/>
  <c r="K743" i="1"/>
  <c r="I743" i="1"/>
  <c r="P742" i="1"/>
  <c r="P741" i="1"/>
  <c r="K741" i="1"/>
  <c r="I741" i="1"/>
  <c r="P740" i="1"/>
  <c r="P739" i="1"/>
  <c r="K739" i="1"/>
  <c r="I739" i="1"/>
  <c r="P738" i="1"/>
  <c r="P737" i="1"/>
  <c r="K737" i="1"/>
  <c r="I737" i="1"/>
  <c r="P736" i="1"/>
  <c r="P735" i="1"/>
  <c r="K735" i="1"/>
  <c r="I735" i="1"/>
  <c r="P734" i="1"/>
  <c r="P733" i="1"/>
  <c r="P732" i="1"/>
  <c r="K732" i="1"/>
  <c r="I732" i="1"/>
  <c r="P731" i="1"/>
  <c r="P730" i="1"/>
  <c r="K730" i="1"/>
  <c r="I730" i="1"/>
  <c r="P729" i="1"/>
  <c r="P728" i="1"/>
  <c r="P727" i="1"/>
  <c r="P726" i="1"/>
  <c r="K726" i="1"/>
  <c r="I726" i="1"/>
  <c r="P725" i="1"/>
  <c r="P724" i="1"/>
  <c r="P723" i="1"/>
  <c r="P722" i="1"/>
  <c r="K722" i="1"/>
  <c r="I722" i="1"/>
  <c r="P721" i="1"/>
  <c r="P720" i="1"/>
  <c r="P719" i="1"/>
  <c r="P718" i="1"/>
  <c r="K718" i="1"/>
  <c r="I718" i="1"/>
  <c r="P717" i="1"/>
  <c r="P716" i="1"/>
  <c r="P715" i="1"/>
  <c r="P714" i="1"/>
  <c r="K714" i="1"/>
  <c r="I714" i="1"/>
  <c r="P713" i="1"/>
  <c r="P712" i="1"/>
  <c r="P711" i="1"/>
  <c r="P710" i="1"/>
  <c r="K710" i="1"/>
  <c r="I710" i="1"/>
  <c r="P709" i="1"/>
  <c r="P708" i="1"/>
  <c r="P707" i="1"/>
  <c r="P706" i="1"/>
  <c r="K706" i="1"/>
  <c r="I706" i="1"/>
  <c r="P705" i="1"/>
  <c r="P704" i="1"/>
  <c r="P703" i="1"/>
  <c r="P702" i="1"/>
  <c r="K702" i="1"/>
  <c r="I702" i="1"/>
  <c r="P701" i="1"/>
  <c r="P700" i="1"/>
  <c r="P699" i="1"/>
  <c r="P698" i="1"/>
  <c r="K698" i="1"/>
  <c r="I698" i="1"/>
  <c r="P697" i="1"/>
  <c r="P696" i="1"/>
  <c r="P695" i="1"/>
  <c r="P694" i="1"/>
  <c r="K694" i="1"/>
  <c r="I694" i="1"/>
  <c r="P693" i="1"/>
  <c r="P692" i="1"/>
  <c r="P691" i="1"/>
  <c r="P690" i="1"/>
  <c r="K690" i="1"/>
  <c r="I690" i="1"/>
  <c r="P689" i="1"/>
  <c r="P688" i="1"/>
  <c r="P687" i="1"/>
  <c r="P686" i="1"/>
  <c r="K686" i="1"/>
  <c r="I686" i="1"/>
  <c r="P685" i="1"/>
  <c r="P684" i="1"/>
  <c r="P683" i="1"/>
  <c r="P682" i="1"/>
  <c r="K682" i="1"/>
  <c r="I682" i="1"/>
  <c r="P681" i="1"/>
  <c r="P680" i="1"/>
  <c r="P679" i="1"/>
  <c r="P678" i="1"/>
  <c r="K678" i="1"/>
  <c r="I678" i="1"/>
  <c r="P677" i="1"/>
  <c r="P676" i="1"/>
  <c r="K676" i="1"/>
  <c r="I676" i="1"/>
  <c r="P675" i="1"/>
  <c r="P674" i="1"/>
  <c r="K674" i="1"/>
  <c r="I674" i="1"/>
  <c r="P673" i="1"/>
  <c r="P672" i="1"/>
  <c r="K672" i="1"/>
  <c r="I672" i="1"/>
  <c r="P671" i="1"/>
  <c r="P670" i="1"/>
  <c r="P669" i="1"/>
  <c r="P668" i="1"/>
  <c r="K668" i="1"/>
  <c r="I668" i="1"/>
  <c r="P667" i="1"/>
  <c r="P666" i="1"/>
  <c r="P665" i="1"/>
  <c r="P664" i="1"/>
  <c r="K664" i="1"/>
  <c r="P663" i="1"/>
  <c r="P662" i="1"/>
  <c r="P661" i="1"/>
  <c r="P660" i="1"/>
  <c r="K660" i="1"/>
  <c r="Q660" i="1"/>
  <c r="P659" i="1"/>
  <c r="P658" i="1"/>
  <c r="P657" i="1"/>
  <c r="P656" i="1"/>
  <c r="K656" i="1"/>
  <c r="I656" i="1"/>
  <c r="P655" i="1"/>
  <c r="P654" i="1"/>
  <c r="K654" i="1"/>
  <c r="I654" i="1"/>
  <c r="P653" i="1"/>
  <c r="P652" i="1"/>
  <c r="K652" i="1"/>
  <c r="I652" i="1"/>
  <c r="P651" i="1"/>
  <c r="P650" i="1"/>
  <c r="P649" i="1"/>
  <c r="P648" i="1"/>
  <c r="K648" i="1"/>
  <c r="I648" i="1"/>
  <c r="P647" i="1"/>
  <c r="P646" i="1"/>
  <c r="P645" i="1"/>
  <c r="P644" i="1"/>
  <c r="K644" i="1"/>
  <c r="I644" i="1"/>
  <c r="P643" i="1"/>
  <c r="P642" i="1"/>
  <c r="P641" i="1"/>
  <c r="K641" i="1"/>
  <c r="I641" i="1"/>
  <c r="P640" i="1"/>
  <c r="P639" i="1"/>
  <c r="K639" i="1"/>
  <c r="I639" i="1"/>
  <c r="P638" i="1"/>
  <c r="P637" i="1"/>
  <c r="K637" i="1"/>
  <c r="I637" i="1"/>
  <c r="P636" i="1"/>
  <c r="P635" i="1"/>
  <c r="P634" i="1"/>
  <c r="K634" i="1"/>
  <c r="I634" i="1"/>
  <c r="P633" i="1"/>
  <c r="P632" i="1"/>
  <c r="K632" i="1"/>
  <c r="P631" i="1"/>
  <c r="P630" i="1"/>
  <c r="K630" i="1"/>
  <c r="Q630" i="1" s="1"/>
  <c r="P629" i="1"/>
  <c r="P628" i="1"/>
  <c r="K628" i="1"/>
  <c r="I628" i="1"/>
  <c r="P627" i="1"/>
  <c r="P626" i="1"/>
  <c r="P625" i="1"/>
  <c r="P624" i="1"/>
  <c r="K624" i="1"/>
  <c r="I624" i="1"/>
  <c r="P623" i="1"/>
  <c r="P622" i="1"/>
  <c r="P621" i="1"/>
  <c r="K621" i="1"/>
  <c r="I621" i="1"/>
  <c r="P620" i="1"/>
  <c r="P619" i="1"/>
  <c r="P618" i="1"/>
  <c r="P617" i="1"/>
  <c r="K617" i="1"/>
  <c r="I617" i="1"/>
  <c r="P616" i="1"/>
  <c r="P615" i="1"/>
  <c r="P614" i="1"/>
  <c r="P613" i="1"/>
  <c r="K613" i="1"/>
  <c r="I613" i="1"/>
  <c r="P612" i="1"/>
  <c r="P611" i="1"/>
  <c r="P610" i="1"/>
  <c r="P609" i="1"/>
  <c r="K609" i="1"/>
  <c r="I609" i="1"/>
  <c r="P608" i="1"/>
  <c r="P607" i="1"/>
  <c r="K607" i="1"/>
  <c r="I607" i="1"/>
  <c r="P606" i="1"/>
  <c r="P605" i="1"/>
  <c r="K605" i="1"/>
  <c r="I605" i="1"/>
  <c r="P604" i="1"/>
  <c r="P603" i="1"/>
  <c r="K603" i="1"/>
  <c r="I603" i="1"/>
  <c r="P602" i="1"/>
  <c r="P601" i="1"/>
  <c r="P600" i="1"/>
  <c r="P599" i="1"/>
  <c r="K599" i="1"/>
  <c r="I599" i="1"/>
  <c r="P598" i="1"/>
  <c r="P597" i="1"/>
  <c r="P596" i="1"/>
  <c r="P595" i="1"/>
  <c r="K595" i="1"/>
  <c r="I595" i="1"/>
  <c r="P594" i="1"/>
  <c r="P593" i="1"/>
  <c r="P592" i="1"/>
  <c r="P591" i="1"/>
  <c r="K591" i="1"/>
  <c r="I591" i="1"/>
  <c r="P590" i="1"/>
  <c r="P589" i="1"/>
  <c r="K589" i="1"/>
  <c r="I589" i="1"/>
  <c r="P588" i="1"/>
  <c r="P587" i="1"/>
  <c r="K587" i="1"/>
  <c r="I587" i="1"/>
  <c r="P586" i="1"/>
  <c r="P585" i="1"/>
  <c r="K585" i="1"/>
  <c r="I585" i="1"/>
  <c r="P584" i="1"/>
  <c r="P583" i="1"/>
  <c r="P582" i="1"/>
  <c r="P581" i="1"/>
  <c r="K581" i="1"/>
  <c r="I581" i="1"/>
  <c r="P580" i="1"/>
  <c r="P579" i="1"/>
  <c r="P578" i="1"/>
  <c r="P577" i="1"/>
  <c r="K577" i="1"/>
  <c r="I577" i="1"/>
  <c r="P576" i="1"/>
  <c r="P575" i="1"/>
  <c r="P574" i="1"/>
  <c r="P573" i="1"/>
  <c r="K573" i="1"/>
  <c r="I573" i="1"/>
  <c r="P572" i="1"/>
  <c r="P571" i="1"/>
  <c r="K571" i="1"/>
  <c r="I571" i="1"/>
  <c r="P570" i="1"/>
  <c r="P569" i="1"/>
  <c r="K569" i="1"/>
  <c r="I569" i="1"/>
  <c r="P568" i="1"/>
  <c r="P567" i="1"/>
  <c r="P566" i="1"/>
  <c r="P565" i="1"/>
  <c r="K565" i="1"/>
  <c r="I565" i="1"/>
  <c r="P564" i="1"/>
  <c r="P563" i="1"/>
  <c r="P562" i="1"/>
  <c r="P561" i="1"/>
  <c r="K561" i="1"/>
  <c r="I561" i="1"/>
  <c r="P560" i="1"/>
  <c r="P559" i="1"/>
  <c r="P558" i="1"/>
  <c r="P557" i="1"/>
  <c r="K557" i="1"/>
  <c r="I557" i="1"/>
  <c r="P556" i="1"/>
  <c r="P555" i="1"/>
  <c r="K555" i="1"/>
  <c r="I555" i="1"/>
  <c r="P554" i="1"/>
  <c r="P553" i="1"/>
  <c r="K553" i="1"/>
  <c r="I553" i="1"/>
  <c r="P552" i="1"/>
  <c r="P551" i="1"/>
  <c r="K551" i="1"/>
  <c r="P550" i="1"/>
  <c r="P549" i="1"/>
  <c r="P548" i="1"/>
  <c r="K548" i="1"/>
  <c r="P547" i="1"/>
  <c r="P546" i="1"/>
  <c r="P545" i="1"/>
  <c r="K545" i="1"/>
  <c r="I545" i="1"/>
  <c r="P544" i="1"/>
  <c r="P543" i="1"/>
  <c r="P542" i="1"/>
  <c r="K542" i="1"/>
  <c r="I542" i="1"/>
  <c r="P541" i="1"/>
  <c r="P540" i="1"/>
  <c r="P539" i="1"/>
  <c r="P538" i="1"/>
  <c r="K538" i="1"/>
  <c r="I538" i="1"/>
  <c r="P537" i="1"/>
  <c r="P536" i="1"/>
  <c r="P535" i="1"/>
  <c r="P534" i="1"/>
  <c r="K534" i="1"/>
  <c r="I534" i="1"/>
  <c r="P533" i="1"/>
  <c r="P532" i="1"/>
  <c r="P531" i="1"/>
  <c r="P530" i="1"/>
  <c r="K530" i="1"/>
  <c r="I530" i="1"/>
  <c r="P529" i="1"/>
  <c r="P528" i="1"/>
  <c r="K528" i="1"/>
  <c r="I528" i="1"/>
  <c r="P527" i="1"/>
  <c r="P526" i="1"/>
  <c r="K526" i="1"/>
  <c r="I526" i="1"/>
  <c r="P525" i="1"/>
  <c r="P524" i="1"/>
  <c r="K524" i="1"/>
  <c r="I524" i="1"/>
  <c r="P523" i="1"/>
  <c r="P522" i="1"/>
  <c r="P521" i="1"/>
  <c r="P520" i="1"/>
  <c r="K520" i="1"/>
  <c r="P519" i="1"/>
  <c r="P518" i="1"/>
  <c r="K518" i="1"/>
  <c r="Q518" i="1" s="1"/>
  <c r="P517" i="1"/>
  <c r="P516" i="1"/>
  <c r="P515" i="1"/>
  <c r="K515" i="1"/>
  <c r="I515" i="1"/>
  <c r="P514" i="1"/>
  <c r="P513" i="1"/>
  <c r="K513" i="1"/>
  <c r="I513" i="1"/>
  <c r="P512" i="1"/>
  <c r="P511" i="1"/>
  <c r="P510" i="1"/>
  <c r="K510" i="1"/>
  <c r="I510" i="1"/>
  <c r="P509" i="1"/>
  <c r="P508" i="1"/>
  <c r="P507" i="1"/>
  <c r="K507" i="1"/>
  <c r="I507" i="1"/>
  <c r="P506" i="1"/>
  <c r="P505" i="1"/>
  <c r="K505" i="1"/>
  <c r="I505" i="1"/>
  <c r="P504" i="1"/>
  <c r="P503" i="1"/>
  <c r="K503" i="1"/>
  <c r="I503" i="1"/>
  <c r="P502" i="1"/>
  <c r="P501" i="1"/>
  <c r="K501" i="1"/>
  <c r="I501" i="1"/>
  <c r="P500" i="1"/>
  <c r="P499" i="1"/>
  <c r="K499" i="1"/>
  <c r="I499" i="1"/>
  <c r="P498" i="1"/>
  <c r="P497" i="1"/>
  <c r="K497" i="1"/>
  <c r="I497" i="1"/>
  <c r="P496" i="1"/>
  <c r="P495" i="1"/>
  <c r="K495" i="1"/>
  <c r="I495" i="1"/>
  <c r="P494" i="1"/>
  <c r="P493" i="1"/>
  <c r="P492" i="1"/>
  <c r="P491" i="1"/>
  <c r="K491" i="1"/>
  <c r="I491" i="1"/>
  <c r="P490" i="1"/>
  <c r="P489" i="1"/>
  <c r="K489" i="1"/>
  <c r="I489" i="1"/>
  <c r="P488" i="1"/>
  <c r="P487" i="1"/>
  <c r="P486" i="1"/>
  <c r="K486" i="1"/>
  <c r="I486" i="1"/>
  <c r="P485" i="1"/>
  <c r="P484" i="1"/>
  <c r="P483" i="1"/>
  <c r="K483" i="1"/>
  <c r="I483" i="1"/>
  <c r="P482" i="1"/>
  <c r="P481" i="1"/>
  <c r="P480" i="1"/>
  <c r="K480" i="1"/>
  <c r="I480" i="1"/>
  <c r="P479" i="1"/>
  <c r="P478" i="1"/>
  <c r="P477" i="1"/>
  <c r="P476" i="1"/>
  <c r="K476" i="1"/>
  <c r="I476" i="1"/>
  <c r="Q476" i="1" s="1"/>
  <c r="P475" i="1"/>
  <c r="P474" i="1"/>
  <c r="K474" i="1"/>
  <c r="I474" i="1"/>
  <c r="Q474" i="1" s="1"/>
  <c r="P473" i="1"/>
  <c r="P472" i="1"/>
  <c r="K472" i="1"/>
  <c r="I472" i="1"/>
  <c r="P471" i="1"/>
  <c r="P470" i="1"/>
  <c r="K470" i="1"/>
  <c r="I470" i="1"/>
  <c r="P469" i="1"/>
  <c r="P468" i="1"/>
  <c r="K468" i="1"/>
  <c r="I468" i="1"/>
  <c r="Q468" i="1" s="1"/>
  <c r="P467" i="1"/>
  <c r="P466" i="1"/>
  <c r="P465" i="1"/>
  <c r="P464" i="1"/>
  <c r="K464" i="1"/>
  <c r="I464" i="1"/>
  <c r="Q464" i="1" s="1"/>
  <c r="P463" i="1"/>
  <c r="P462" i="1"/>
  <c r="P461" i="1"/>
  <c r="P460" i="1"/>
  <c r="K460" i="1"/>
  <c r="I460" i="1"/>
  <c r="P459" i="1"/>
  <c r="P458" i="1"/>
  <c r="P457" i="1"/>
  <c r="K457" i="1"/>
  <c r="I457" i="1"/>
  <c r="P456" i="1"/>
  <c r="P455" i="1"/>
  <c r="P454" i="1"/>
  <c r="P453" i="1"/>
  <c r="K453" i="1"/>
  <c r="I453" i="1"/>
  <c r="Q453" i="1" s="1"/>
  <c r="P452" i="1"/>
  <c r="P451" i="1"/>
  <c r="P450" i="1"/>
  <c r="P449" i="1"/>
  <c r="K449" i="1"/>
  <c r="I449" i="1"/>
  <c r="Q449" i="1" s="1"/>
  <c r="P448" i="1"/>
  <c r="P447" i="1"/>
  <c r="K447" i="1"/>
  <c r="I447" i="1"/>
  <c r="P446" i="1"/>
  <c r="P445" i="1"/>
  <c r="K445" i="1"/>
  <c r="I445" i="1"/>
  <c r="P444" i="1"/>
  <c r="P443" i="1"/>
  <c r="K443" i="1"/>
  <c r="I443" i="1"/>
  <c r="P442" i="1"/>
  <c r="P441" i="1"/>
  <c r="K441" i="1"/>
  <c r="P440" i="1"/>
  <c r="P439" i="1"/>
  <c r="P438" i="1"/>
  <c r="P437" i="1"/>
  <c r="K437" i="1"/>
  <c r="P436" i="1"/>
  <c r="P435" i="1"/>
  <c r="K435" i="1"/>
  <c r="I435" i="1"/>
  <c r="P434" i="1"/>
  <c r="P433" i="1"/>
  <c r="K433" i="1"/>
  <c r="I433" i="1"/>
  <c r="P432" i="1"/>
  <c r="P431" i="1"/>
  <c r="P430" i="1"/>
  <c r="K430" i="1"/>
  <c r="I430" i="1"/>
  <c r="P429" i="1"/>
  <c r="P428" i="1"/>
  <c r="K428" i="1"/>
  <c r="I428" i="1"/>
  <c r="P427" i="1"/>
  <c r="P426" i="1"/>
  <c r="P425" i="1"/>
  <c r="P424" i="1"/>
  <c r="K424" i="1"/>
  <c r="P423" i="1"/>
  <c r="P422" i="1"/>
  <c r="K422" i="1"/>
  <c r="P421" i="1"/>
  <c r="P420" i="1"/>
  <c r="K420" i="1"/>
  <c r="I420" i="1"/>
  <c r="Q420" i="1" s="1"/>
  <c r="P419" i="1"/>
  <c r="P418" i="1"/>
  <c r="K418" i="1"/>
  <c r="I418" i="1"/>
  <c r="Q418" i="1" s="1"/>
  <c r="P417" i="1"/>
  <c r="P416" i="1"/>
  <c r="P415" i="1"/>
  <c r="K415" i="1"/>
  <c r="I415" i="1"/>
  <c r="Q415" i="1" s="1"/>
  <c r="P414" i="1"/>
  <c r="P413" i="1"/>
  <c r="K413" i="1"/>
  <c r="I413" i="1"/>
  <c r="Q413" i="1" s="1"/>
  <c r="P412" i="1"/>
  <c r="P411" i="1"/>
  <c r="K411" i="1"/>
  <c r="I411" i="1"/>
  <c r="Q411" i="1" s="1"/>
  <c r="P410" i="1"/>
  <c r="P409" i="1"/>
  <c r="P408" i="1"/>
  <c r="K408" i="1"/>
  <c r="I408" i="1"/>
  <c r="Q408" i="1" s="1"/>
  <c r="P407" i="1"/>
  <c r="P406" i="1"/>
  <c r="K406" i="1"/>
  <c r="I406" i="1"/>
  <c r="Q406" i="1" s="1"/>
  <c r="P405" i="1"/>
  <c r="P404" i="1"/>
  <c r="P403" i="1"/>
  <c r="P402" i="1"/>
  <c r="K402" i="1"/>
  <c r="I402" i="1"/>
  <c r="Q402" i="1" s="1"/>
  <c r="P401" i="1"/>
  <c r="P400" i="1"/>
  <c r="K400" i="1"/>
  <c r="I400" i="1"/>
  <c r="Q400" i="1" s="1"/>
  <c r="P399" i="1"/>
  <c r="P398" i="1"/>
  <c r="K398" i="1"/>
  <c r="I398" i="1"/>
  <c r="Q398" i="1" s="1"/>
  <c r="P397" i="1"/>
  <c r="P396" i="1"/>
  <c r="K396" i="1"/>
  <c r="I396" i="1"/>
  <c r="Q396" i="1" s="1"/>
  <c r="P306" i="1"/>
  <c r="P305" i="1"/>
  <c r="K305" i="1"/>
  <c r="I305" i="1"/>
  <c r="P304" i="1"/>
  <c r="P303" i="1"/>
  <c r="K303" i="1"/>
  <c r="I303" i="1"/>
  <c r="P302" i="1"/>
  <c r="P301" i="1"/>
  <c r="P300" i="1"/>
  <c r="K300" i="1"/>
  <c r="I300" i="1"/>
  <c r="P299" i="1"/>
  <c r="P298" i="1"/>
  <c r="P297" i="1"/>
  <c r="P296" i="1"/>
  <c r="K296" i="1"/>
  <c r="I296" i="1"/>
  <c r="P295" i="1"/>
  <c r="P294" i="1"/>
  <c r="P293" i="1"/>
  <c r="K293" i="1"/>
  <c r="P292" i="1"/>
  <c r="P291" i="1"/>
  <c r="P290" i="1"/>
  <c r="P289" i="1"/>
  <c r="K289" i="1"/>
  <c r="P288" i="1"/>
  <c r="P287" i="1"/>
  <c r="P286" i="1"/>
  <c r="P285" i="1"/>
  <c r="K285" i="1"/>
  <c r="I285" i="1"/>
  <c r="P284" i="1"/>
  <c r="P283" i="1"/>
  <c r="P282" i="1"/>
  <c r="P281" i="1"/>
  <c r="K281" i="1"/>
  <c r="I281" i="1"/>
  <c r="P280" i="1"/>
  <c r="P279" i="1"/>
  <c r="P278" i="1"/>
  <c r="P277" i="1"/>
  <c r="K277" i="1"/>
  <c r="I277" i="1"/>
  <c r="P276" i="1"/>
  <c r="P275" i="1"/>
  <c r="P274" i="1"/>
  <c r="P273" i="1"/>
  <c r="K273" i="1"/>
  <c r="I273" i="1"/>
  <c r="P272" i="1"/>
  <c r="P271" i="1"/>
  <c r="P270" i="1"/>
  <c r="P269" i="1"/>
  <c r="K269" i="1"/>
  <c r="I269" i="1"/>
  <c r="P268" i="1"/>
  <c r="P267" i="1"/>
  <c r="P266" i="1"/>
  <c r="P265" i="1"/>
  <c r="K265" i="1"/>
  <c r="I265" i="1"/>
  <c r="P264" i="1"/>
  <c r="P263" i="1"/>
  <c r="P262" i="1"/>
  <c r="P261" i="1"/>
  <c r="K261" i="1"/>
  <c r="I261" i="1"/>
  <c r="P260" i="1"/>
  <c r="P259" i="1"/>
  <c r="P258" i="1"/>
  <c r="P257" i="1"/>
  <c r="K257" i="1"/>
  <c r="I257" i="1"/>
  <c r="P256" i="1"/>
  <c r="P255" i="1"/>
  <c r="P254" i="1"/>
  <c r="K254" i="1"/>
  <c r="I254" i="1"/>
  <c r="P253" i="1"/>
  <c r="P252" i="1"/>
  <c r="P251" i="1"/>
  <c r="P250" i="1"/>
  <c r="K250" i="1"/>
  <c r="I250" i="1"/>
  <c r="P249" i="1"/>
  <c r="P248" i="1"/>
  <c r="K248" i="1"/>
  <c r="I248" i="1"/>
  <c r="P247" i="1"/>
  <c r="P246" i="1"/>
  <c r="P245" i="1"/>
  <c r="P244" i="1"/>
  <c r="K244" i="1"/>
  <c r="I244" i="1"/>
  <c r="P243" i="1"/>
  <c r="P242" i="1"/>
  <c r="P241" i="1"/>
  <c r="P240" i="1"/>
  <c r="K240" i="1"/>
  <c r="I240" i="1"/>
  <c r="P239" i="1"/>
  <c r="P238" i="1"/>
  <c r="K238" i="1"/>
  <c r="I238" i="1"/>
  <c r="P237" i="1"/>
  <c r="P236" i="1"/>
  <c r="K236" i="1"/>
  <c r="P235" i="1"/>
  <c r="P234" i="1"/>
  <c r="K234" i="1"/>
  <c r="I234" i="1"/>
  <c r="Q234" i="1" s="1"/>
  <c r="P233" i="1"/>
  <c r="P232" i="1"/>
  <c r="K232" i="1"/>
  <c r="I232" i="1"/>
  <c r="P231" i="1"/>
  <c r="P230" i="1"/>
  <c r="P229" i="1"/>
  <c r="K229" i="1"/>
  <c r="I229" i="1"/>
  <c r="P228" i="1"/>
  <c r="P227" i="1"/>
  <c r="P226" i="1"/>
  <c r="K226" i="1"/>
  <c r="I226" i="1"/>
  <c r="P225" i="1"/>
  <c r="P224" i="1"/>
  <c r="P223" i="1"/>
  <c r="P222" i="1"/>
  <c r="K222" i="1"/>
  <c r="I222" i="1"/>
  <c r="P221" i="1"/>
  <c r="P220" i="1"/>
  <c r="K220" i="1"/>
  <c r="P219" i="1"/>
  <c r="P218" i="1"/>
  <c r="K218" i="1"/>
  <c r="P217" i="1"/>
  <c r="P216" i="1"/>
  <c r="K216" i="1"/>
  <c r="I216" i="1"/>
  <c r="P215" i="1"/>
  <c r="P214" i="1"/>
  <c r="P213" i="1"/>
  <c r="P212" i="1"/>
  <c r="K212" i="1"/>
  <c r="I212" i="1"/>
  <c r="P211" i="1"/>
  <c r="P210" i="1"/>
  <c r="P209" i="1"/>
  <c r="K209" i="1"/>
  <c r="I209" i="1"/>
  <c r="S14" i="1"/>
  <c r="R911" i="1" l="1"/>
  <c r="S911" i="1" s="1"/>
  <c r="R767" i="1"/>
  <c r="S767" i="1" s="1"/>
  <c r="R903" i="1"/>
  <c r="S903" i="1" s="1"/>
  <c r="R919" i="1"/>
  <c r="S919" i="1" s="1"/>
  <c r="R927" i="1"/>
  <c r="S927" i="1" s="1"/>
  <c r="R1019" i="1"/>
  <c r="S1019" i="1" s="1"/>
  <c r="R398" i="1"/>
  <c r="S398" i="1" s="1"/>
  <c r="R400" i="1"/>
  <c r="S400" i="1" s="1"/>
  <c r="R402" i="1"/>
  <c r="S402" i="1" s="1"/>
  <c r="R641" i="1"/>
  <c r="S641" i="1" s="1"/>
  <c r="R654" i="1"/>
  <c r="S654" i="1" s="1"/>
  <c r="R660" i="1"/>
  <c r="S660" i="1" s="1"/>
  <c r="R751" i="1"/>
  <c r="S751" i="1" s="1"/>
  <c r="Q751" i="1" s="1"/>
  <c r="R763" i="1"/>
  <c r="S763" i="1" s="1"/>
  <c r="R756" i="1"/>
  <c r="S756" i="1" s="1"/>
  <c r="R754" i="1"/>
  <c r="S754" i="1" s="1"/>
  <c r="R760" i="1"/>
  <c r="S760" i="1" s="1"/>
  <c r="R234" i="1"/>
  <c r="S234" i="1" s="1"/>
  <c r="R652" i="1"/>
  <c r="S652" i="1" s="1"/>
  <c r="R879" i="1"/>
  <c r="S879" i="1" s="1"/>
  <c r="R891" i="1"/>
  <c r="S891" i="1" s="1"/>
  <c r="R1043" i="1"/>
  <c r="S1043" i="1" s="1"/>
  <c r="R1047" i="1"/>
  <c r="S1047" i="1" s="1"/>
  <c r="R415" i="1"/>
  <c r="S415" i="1" s="1"/>
  <c r="R428" i="1"/>
  <c r="S428" i="1" s="1"/>
  <c r="R505" i="1"/>
  <c r="S505" i="1" s="1"/>
  <c r="R895" i="1"/>
  <c r="S895" i="1" s="1"/>
  <c r="R931" i="1"/>
  <c r="S931" i="1" s="1"/>
  <c r="R634" i="1"/>
  <c r="S634" i="1" s="1"/>
  <c r="R839" i="1"/>
  <c r="S839" i="1" s="1"/>
  <c r="Q839" i="1" s="1"/>
  <c r="R843" i="1"/>
  <c r="S843" i="1" s="1"/>
  <c r="Q843" i="1" s="1"/>
  <c r="R955" i="1"/>
  <c r="S955" i="1" s="1"/>
  <c r="R999" i="1"/>
  <c r="S999" i="1" s="1"/>
  <c r="R236" i="1"/>
  <c r="S236" i="1" s="1"/>
  <c r="R285" i="1"/>
  <c r="S285" i="1" s="1"/>
  <c r="R422" i="1"/>
  <c r="S422" i="1" s="1"/>
  <c r="R430" i="1"/>
  <c r="S430" i="1" s="1"/>
  <c r="R433" i="1"/>
  <c r="S433" i="1" s="1"/>
  <c r="R435" i="1"/>
  <c r="S435" i="1" s="1"/>
  <c r="R510" i="1"/>
  <c r="S510" i="1" s="1"/>
  <c r="R515" i="1"/>
  <c r="S515" i="1" s="1"/>
  <c r="R526" i="1"/>
  <c r="S526" i="1" s="1"/>
  <c r="R530" i="1"/>
  <c r="S530" i="1" s="1"/>
  <c r="R538" i="1"/>
  <c r="S538" i="1" s="1"/>
  <c r="R545" i="1"/>
  <c r="S545" i="1" s="1"/>
  <c r="R548" i="1"/>
  <c r="S548" i="1" s="1"/>
  <c r="Q548" i="1" s="1"/>
  <c r="R551" i="1"/>
  <c r="S551" i="1" s="1"/>
  <c r="R644" i="1"/>
  <c r="S644" i="1" s="1"/>
  <c r="R672" i="1"/>
  <c r="S672" i="1" s="1"/>
  <c r="R676" i="1"/>
  <c r="S676" i="1" s="1"/>
  <c r="R682" i="1"/>
  <c r="S682" i="1" s="1"/>
  <c r="R690" i="1"/>
  <c r="S690" i="1" s="1"/>
  <c r="R698" i="1"/>
  <c r="S698" i="1" s="1"/>
  <c r="R706" i="1"/>
  <c r="S706" i="1" s="1"/>
  <c r="R714" i="1"/>
  <c r="S714" i="1" s="1"/>
  <c r="R722" i="1"/>
  <c r="S722" i="1" s="1"/>
  <c r="R730" i="1"/>
  <c r="S730" i="1" s="1"/>
  <c r="R735" i="1"/>
  <c r="S735" i="1" s="1"/>
  <c r="R739" i="1"/>
  <c r="S739" i="1" s="1"/>
  <c r="R743" i="1"/>
  <c r="S743" i="1" s="1"/>
  <c r="R883" i="1"/>
  <c r="S883" i="1" s="1"/>
  <c r="R907" i="1"/>
  <c r="S907" i="1" s="1"/>
  <c r="R935" i="1"/>
  <c r="S935" i="1" s="1"/>
  <c r="R1031" i="1"/>
  <c r="S1031" i="1" s="1"/>
  <c r="Q1031" i="1" s="1"/>
  <c r="R396" i="1"/>
  <c r="S396" i="1" s="1"/>
  <c r="R406" i="1"/>
  <c r="S406" i="1" s="1"/>
  <c r="R639" i="1"/>
  <c r="S639" i="1" s="1"/>
  <c r="R648" i="1"/>
  <c r="S648" i="1" s="1"/>
  <c r="R875" i="1"/>
  <c r="S875" i="1" s="1"/>
  <c r="R887" i="1"/>
  <c r="S887" i="1" s="1"/>
  <c r="R915" i="1"/>
  <c r="S915" i="1" s="1"/>
  <c r="R939" i="1"/>
  <c r="S939" i="1" s="1"/>
  <c r="R987" i="1"/>
  <c r="S987" i="1" s="1"/>
  <c r="R1003" i="1"/>
  <c r="S1003" i="1" s="1"/>
  <c r="R637" i="1"/>
  <c r="S637" i="1" s="1"/>
  <c r="R656" i="1"/>
  <c r="S656" i="1" s="1"/>
  <c r="R871" i="1"/>
  <c r="S871" i="1" s="1"/>
  <c r="R899" i="1"/>
  <c r="S899" i="1" s="1"/>
  <c r="R923" i="1"/>
  <c r="S923" i="1" s="1"/>
  <c r="R971" i="1"/>
  <c r="S971" i="1" s="1"/>
  <c r="R1035" i="1"/>
  <c r="S1035" i="1" s="1"/>
  <c r="Q1035" i="1" s="1"/>
  <c r="R1039" i="1"/>
  <c r="S1039" i="1" s="1"/>
  <c r="R232" i="1"/>
  <c r="S232" i="1" s="1"/>
  <c r="R408" i="1"/>
  <c r="S408" i="1" s="1"/>
  <c r="R411" i="1"/>
  <c r="S411" i="1" s="1"/>
  <c r="R413" i="1"/>
  <c r="S413" i="1" s="1"/>
  <c r="R437" i="1"/>
  <c r="S437" i="1" s="1"/>
  <c r="R495" i="1"/>
  <c r="S495" i="1" s="1"/>
  <c r="R778" i="1"/>
  <c r="S778" i="1" s="1"/>
  <c r="R783" i="1"/>
  <c r="S783" i="1" s="1"/>
  <c r="R790" i="1"/>
  <c r="S790" i="1" s="1"/>
  <c r="R795" i="1"/>
  <c r="S795" i="1" s="1"/>
  <c r="R799" i="1"/>
  <c r="S799" i="1" s="1"/>
  <c r="R803" i="1"/>
  <c r="S803" i="1" s="1"/>
  <c r="R809" i="1"/>
  <c r="S809" i="1" s="1"/>
  <c r="R813" i="1"/>
  <c r="S813" i="1" s="1"/>
  <c r="R819" i="1"/>
  <c r="S819" i="1" s="1"/>
  <c r="R827" i="1"/>
  <c r="S827" i="1" s="1"/>
  <c r="R835" i="1"/>
  <c r="S835" i="1" s="1"/>
  <c r="R851" i="1"/>
  <c r="S851" i="1" s="1"/>
  <c r="R859" i="1"/>
  <c r="S859" i="1" s="1"/>
  <c r="R947" i="1"/>
  <c r="S947" i="1" s="1"/>
  <c r="Q947" i="1" s="1"/>
  <c r="R951" i="1"/>
  <c r="S951" i="1" s="1"/>
  <c r="R963" i="1"/>
  <c r="S963" i="1" s="1"/>
  <c r="R991" i="1"/>
  <c r="S991" i="1" s="1"/>
  <c r="R1015" i="1"/>
  <c r="S1015" i="1" s="1"/>
  <c r="R1027" i="1"/>
  <c r="S1027" i="1" s="1"/>
  <c r="R229" i="1"/>
  <c r="S229" i="1" s="1"/>
  <c r="R300" i="1"/>
  <c r="S300" i="1" s="1"/>
  <c r="R630" i="1"/>
  <c r="S630" i="1" s="1"/>
  <c r="R664" i="1"/>
  <c r="S664" i="1" s="1"/>
  <c r="Q664" i="1" s="1"/>
  <c r="R775" i="1"/>
  <c r="S775" i="1" s="1"/>
  <c r="Q775" i="1" s="1"/>
  <c r="R781" i="1"/>
  <c r="S781" i="1" s="1"/>
  <c r="R787" i="1"/>
  <c r="S787" i="1" s="1"/>
  <c r="R793" i="1"/>
  <c r="S793" i="1" s="1"/>
  <c r="R797" i="1"/>
  <c r="S797" i="1" s="1"/>
  <c r="R801" i="1"/>
  <c r="S801" i="1" s="1"/>
  <c r="R806" i="1"/>
  <c r="S806" i="1" s="1"/>
  <c r="R811" i="1"/>
  <c r="S811" i="1" s="1"/>
  <c r="R815" i="1"/>
  <c r="S815" i="1" s="1"/>
  <c r="R823" i="1"/>
  <c r="S823" i="1" s="1"/>
  <c r="R831" i="1"/>
  <c r="S831" i="1" s="1"/>
  <c r="R847" i="1"/>
  <c r="S847" i="1" s="1"/>
  <c r="R855" i="1"/>
  <c r="S855" i="1" s="1"/>
  <c r="R863" i="1"/>
  <c r="S863" i="1" s="1"/>
  <c r="R867" i="1"/>
  <c r="S867" i="1" s="1"/>
  <c r="Q867" i="1" s="1"/>
  <c r="R975" i="1"/>
  <c r="S975" i="1" s="1"/>
  <c r="R983" i="1"/>
  <c r="S983" i="1" s="1"/>
  <c r="R995" i="1"/>
  <c r="S995" i="1" s="1"/>
  <c r="R1011" i="1"/>
  <c r="S1011" i="1" s="1"/>
  <c r="R1023" i="1"/>
  <c r="S1023" i="1" s="1"/>
  <c r="R289" i="1"/>
  <c r="S289" i="1" s="1"/>
  <c r="R418" i="1"/>
  <c r="S418" i="1" s="1"/>
  <c r="R420" i="1"/>
  <c r="S420" i="1" s="1"/>
  <c r="R441" i="1"/>
  <c r="S441" i="1" s="1"/>
  <c r="R445" i="1"/>
  <c r="S445" i="1" s="1"/>
  <c r="R449" i="1"/>
  <c r="S449" i="1" s="1"/>
  <c r="R457" i="1"/>
  <c r="S457" i="1" s="1"/>
  <c r="R464" i="1"/>
  <c r="S464" i="1" s="1"/>
  <c r="R470" i="1"/>
  <c r="S470" i="1" s="1"/>
  <c r="R474" i="1"/>
  <c r="S474" i="1" s="1"/>
  <c r="R668" i="1"/>
  <c r="S668" i="1" s="1"/>
  <c r="R674" i="1"/>
  <c r="S674" i="1" s="1"/>
  <c r="R678" i="1"/>
  <c r="S678" i="1" s="1"/>
  <c r="R686" i="1"/>
  <c r="S686" i="1" s="1"/>
  <c r="R694" i="1"/>
  <c r="S694" i="1" s="1"/>
  <c r="R702" i="1"/>
  <c r="S702" i="1" s="1"/>
  <c r="R710" i="1"/>
  <c r="S710" i="1" s="1"/>
  <c r="R718" i="1"/>
  <c r="S718" i="1" s="1"/>
  <c r="R726" i="1"/>
  <c r="S726" i="1" s="1"/>
  <c r="R732" i="1"/>
  <c r="S732" i="1" s="1"/>
  <c r="R737" i="1"/>
  <c r="S737" i="1" s="1"/>
  <c r="R741" i="1"/>
  <c r="S741" i="1" s="1"/>
  <c r="R745" i="1"/>
  <c r="S745" i="1" s="1"/>
  <c r="R749" i="1"/>
  <c r="S749" i="1" s="1"/>
  <c r="Q749" i="1" s="1"/>
  <c r="R771" i="1"/>
  <c r="S771" i="1" s="1"/>
  <c r="R943" i="1"/>
  <c r="S943" i="1" s="1"/>
  <c r="Q943" i="1" s="1"/>
  <c r="R959" i="1"/>
  <c r="S959" i="1" s="1"/>
  <c r="R967" i="1"/>
  <c r="S967" i="1" s="1"/>
  <c r="R979" i="1"/>
  <c r="S979" i="1" s="1"/>
  <c r="R1007" i="1"/>
  <c r="S1007" i="1" s="1"/>
  <c r="R212" i="1"/>
  <c r="S212" i="1" s="1"/>
  <c r="R218" i="1"/>
  <c r="S218" i="1" s="1"/>
  <c r="R222" i="1"/>
  <c r="S222" i="1" s="1"/>
  <c r="R240" i="1"/>
  <c r="S240" i="1" s="1"/>
  <c r="R248" i="1"/>
  <c r="S248" i="1" s="1"/>
  <c r="R254" i="1"/>
  <c r="S254" i="1" s="1"/>
  <c r="R261" i="1"/>
  <c r="S261" i="1" s="1"/>
  <c r="R269" i="1"/>
  <c r="S269" i="1" s="1"/>
  <c r="R277" i="1"/>
  <c r="S277" i="1" s="1"/>
  <c r="R305" i="1"/>
  <c r="S305" i="1" s="1"/>
  <c r="R486" i="1"/>
  <c r="S486" i="1" s="1"/>
  <c r="R503" i="1"/>
  <c r="S503" i="1" s="1"/>
  <c r="R518" i="1"/>
  <c r="S518" i="1" s="1"/>
  <c r="R555" i="1"/>
  <c r="S555" i="1" s="1"/>
  <c r="R561" i="1"/>
  <c r="S561" i="1" s="1"/>
  <c r="R569" i="1"/>
  <c r="S569" i="1" s="1"/>
  <c r="R573" i="1"/>
  <c r="S573" i="1" s="1"/>
  <c r="R581" i="1"/>
  <c r="S581" i="1" s="1"/>
  <c r="R587" i="1"/>
  <c r="S587" i="1" s="1"/>
  <c r="R591" i="1"/>
  <c r="S591" i="1" s="1"/>
  <c r="R599" i="1"/>
  <c r="S599" i="1" s="1"/>
  <c r="R605" i="1"/>
  <c r="S605" i="1" s="1"/>
  <c r="R609" i="1"/>
  <c r="S609" i="1" s="1"/>
  <c r="R617" i="1"/>
  <c r="S617" i="1" s="1"/>
  <c r="R624" i="1"/>
  <c r="S624" i="1" s="1"/>
  <c r="R632" i="1"/>
  <c r="S632" i="1" s="1"/>
  <c r="I289" i="1"/>
  <c r="I548" i="1"/>
  <c r="I660" i="1"/>
  <c r="I943" i="1"/>
  <c r="R209" i="1"/>
  <c r="S209" i="1" s="1"/>
  <c r="R216" i="1"/>
  <c r="S216" i="1" s="1"/>
  <c r="R220" i="1"/>
  <c r="S220" i="1" s="1"/>
  <c r="R226" i="1"/>
  <c r="S226" i="1" s="1"/>
  <c r="R238" i="1"/>
  <c r="S238" i="1" s="1"/>
  <c r="R244" i="1"/>
  <c r="S244" i="1" s="1"/>
  <c r="R250" i="1"/>
  <c r="S250" i="1" s="1"/>
  <c r="R257" i="1"/>
  <c r="S257" i="1" s="1"/>
  <c r="R265" i="1"/>
  <c r="S265" i="1" s="1"/>
  <c r="R273" i="1"/>
  <c r="S273" i="1" s="1"/>
  <c r="R281" i="1"/>
  <c r="S281" i="1" s="1"/>
  <c r="R483" i="1"/>
  <c r="S483" i="1" s="1"/>
  <c r="R553" i="1"/>
  <c r="S553" i="1" s="1"/>
  <c r="R557" i="1"/>
  <c r="S557" i="1" s="1"/>
  <c r="R565" i="1"/>
  <c r="S565" i="1" s="1"/>
  <c r="R571" i="1"/>
  <c r="S571" i="1" s="1"/>
  <c r="R577" i="1"/>
  <c r="S577" i="1" s="1"/>
  <c r="R585" i="1"/>
  <c r="S585" i="1" s="1"/>
  <c r="R589" i="1"/>
  <c r="S589" i="1" s="1"/>
  <c r="R595" i="1"/>
  <c r="S595" i="1" s="1"/>
  <c r="R603" i="1"/>
  <c r="S603" i="1" s="1"/>
  <c r="R607" i="1"/>
  <c r="S607" i="1" s="1"/>
  <c r="R613" i="1"/>
  <c r="S613" i="1" s="1"/>
  <c r="R621" i="1"/>
  <c r="S621" i="1" s="1"/>
  <c r="R628" i="1"/>
  <c r="S628" i="1" s="1"/>
  <c r="I749" i="1"/>
  <c r="I771" i="1"/>
  <c r="R296" i="1"/>
  <c r="S296" i="1" s="1"/>
  <c r="R303" i="1"/>
  <c r="S303" i="1" s="1"/>
  <c r="R443" i="1"/>
  <c r="S443" i="1" s="1"/>
  <c r="R447" i="1"/>
  <c r="S447" i="1" s="1"/>
  <c r="R453" i="1"/>
  <c r="S453" i="1" s="1"/>
  <c r="R460" i="1"/>
  <c r="S460" i="1" s="1"/>
  <c r="R468" i="1"/>
  <c r="S468" i="1" s="1"/>
  <c r="R472" i="1"/>
  <c r="S472" i="1" s="1"/>
  <c r="R476" i="1"/>
  <c r="S476" i="1" s="1"/>
  <c r="R497" i="1"/>
  <c r="S497" i="1" s="1"/>
  <c r="R507" i="1"/>
  <c r="S507" i="1" s="1"/>
  <c r="R513" i="1"/>
  <c r="S513" i="1" s="1"/>
  <c r="R520" i="1"/>
  <c r="S520" i="1" s="1"/>
  <c r="R524" i="1"/>
  <c r="S524" i="1" s="1"/>
  <c r="R528" i="1"/>
  <c r="S528" i="1" s="1"/>
  <c r="R534" i="1"/>
  <c r="S534" i="1" s="1"/>
  <c r="R542" i="1"/>
  <c r="S542" i="1" s="1"/>
  <c r="I218" i="1"/>
  <c r="Q218" i="1" s="1"/>
  <c r="I422" i="1"/>
  <c r="Q422" i="1" s="1"/>
  <c r="I518" i="1"/>
  <c r="I630" i="1"/>
  <c r="I839" i="1"/>
  <c r="I437" i="1"/>
  <c r="I1031" i="1"/>
  <c r="I863" i="1"/>
  <c r="Q229" i="1"/>
  <c r="Q238" i="1"/>
  <c r="Q250" i="1"/>
  <c r="Q257" i="1"/>
  <c r="Q273" i="1"/>
  <c r="Q220" i="1"/>
  <c r="Q441" i="1"/>
  <c r="Q226" i="1"/>
  <c r="Q244" i="1"/>
  <c r="Q265" i="1"/>
  <c r="Q209" i="1"/>
  <c r="Q216" i="1"/>
  <c r="Q222" i="1"/>
  <c r="Q240" i="1"/>
  <c r="Q248" i="1"/>
  <c r="Q254" i="1"/>
  <c r="Q261" i="1"/>
  <c r="Q269" i="1"/>
  <c r="Q277" i="1"/>
  <c r="Q296" i="1"/>
  <c r="Q300" i="1"/>
  <c r="Q305" i="1"/>
  <c r="Q236" i="1"/>
  <c r="Q524" i="1"/>
  <c r="Q528" i="1"/>
  <c r="Q534" i="1"/>
  <c r="Q542" i="1"/>
  <c r="Q555" i="1"/>
  <c r="Q561" i="1"/>
  <c r="Q569" i="1"/>
  <c r="Q573" i="1"/>
  <c r="Q581" i="1"/>
  <c r="Q587" i="1"/>
  <c r="Q591" i="1"/>
  <c r="Q599" i="1"/>
  <c r="Q605" i="1"/>
  <c r="Q609" i="1"/>
  <c r="Q617" i="1"/>
  <c r="Q624" i="1"/>
  <c r="Q668" i="1"/>
  <c r="Q672" i="1"/>
  <c r="Q674" i="1"/>
  <c r="Q676" i="1"/>
  <c r="Q678" i="1"/>
  <c r="Q682" i="1"/>
  <c r="Q686" i="1"/>
  <c r="Q690" i="1"/>
  <c r="Q694" i="1"/>
  <c r="Q698" i="1"/>
  <c r="Q702" i="1"/>
  <c r="Q706" i="1"/>
  <c r="Q710" i="1"/>
  <c r="Q714" i="1"/>
  <c r="Q718" i="1"/>
  <c r="Q722" i="1"/>
  <c r="Q726" i="1"/>
  <c r="Q730" i="1"/>
  <c r="Q732" i="1"/>
  <c r="Q735" i="1"/>
  <c r="Q737" i="1"/>
  <c r="Q739" i="1"/>
  <c r="Q741" i="1"/>
  <c r="Q743" i="1"/>
  <c r="Q745" i="1"/>
  <c r="Q778" i="1"/>
  <c r="Q781" i="1"/>
  <c r="Q783" i="1"/>
  <c r="Q787" i="1"/>
  <c r="Q790" i="1"/>
  <c r="Q793" i="1"/>
  <c r="Q795" i="1"/>
  <c r="Q797" i="1"/>
  <c r="Q799" i="1"/>
  <c r="Q801" i="1"/>
  <c r="Q803" i="1"/>
  <c r="Q806" i="1"/>
  <c r="Q809" i="1"/>
  <c r="Q811" i="1"/>
  <c r="Q813" i="1"/>
  <c r="Q815" i="1"/>
  <c r="Q819" i="1"/>
  <c r="Q823" i="1"/>
  <c r="Q827" i="1"/>
  <c r="Q831" i="1"/>
  <c r="Q835" i="1"/>
  <c r="Q955" i="1"/>
  <c r="Q971" i="1"/>
  <c r="Q987" i="1"/>
  <c r="Q1003" i="1"/>
  <c r="Q1019" i="1"/>
  <c r="Q871" i="1"/>
  <c r="Q875" i="1"/>
  <c r="Q879" i="1"/>
  <c r="Q883" i="1"/>
  <c r="Q887" i="1"/>
  <c r="Q891" i="1"/>
  <c r="Q895" i="1"/>
  <c r="Q899" i="1"/>
  <c r="Q903" i="1"/>
  <c r="Q907" i="1"/>
  <c r="Q911" i="1"/>
  <c r="Q915" i="1"/>
  <c r="Q919" i="1"/>
  <c r="Q923" i="1"/>
  <c r="Q927" i="1"/>
  <c r="Q931" i="1"/>
  <c r="Q935" i="1"/>
  <c r="Q939" i="1"/>
  <c r="Q959" i="1"/>
  <c r="Q975" i="1"/>
  <c r="Q991" i="1"/>
  <c r="Q1007" i="1"/>
  <c r="Q1023" i="1"/>
  <c r="Q526" i="1"/>
  <c r="Q530" i="1"/>
  <c r="Q538" i="1"/>
  <c r="Q545" i="1"/>
  <c r="Q963" i="1"/>
  <c r="Q979" i="1"/>
  <c r="Q995" i="1"/>
  <c r="Q1011" i="1"/>
  <c r="Q1027" i="1"/>
  <c r="R424" i="1"/>
  <c r="S424" i="1" s="1"/>
  <c r="Q424" i="1" s="1"/>
  <c r="R489" i="1"/>
  <c r="S489" i="1" s="1"/>
  <c r="R499" i="1"/>
  <c r="S499" i="1" s="1"/>
  <c r="Q520" i="1"/>
  <c r="Q551" i="1"/>
  <c r="Q507" i="1"/>
  <c r="Q513" i="1"/>
  <c r="Q951" i="1"/>
  <c r="Q967" i="1"/>
  <c r="Q983" i="1"/>
  <c r="Q999" i="1"/>
  <c r="Q1015" i="1"/>
  <c r="Q1039" i="1"/>
  <c r="Q1043" i="1"/>
  <c r="Q1047" i="1"/>
  <c r="Q289" i="1"/>
  <c r="R293" i="1"/>
  <c r="S293" i="1" s="1"/>
  <c r="Q293" i="1" s="1"/>
  <c r="Q437" i="1"/>
  <c r="R480" i="1"/>
  <c r="S480" i="1" s="1"/>
  <c r="R491" i="1"/>
  <c r="S491" i="1" s="1"/>
  <c r="R501" i="1"/>
  <c r="S501" i="1" s="1"/>
  <c r="Q632" i="1"/>
  <c r="Q634" i="1"/>
  <c r="Q637" i="1"/>
  <c r="Q639" i="1"/>
  <c r="Q641" i="1"/>
  <c r="Q644" i="1"/>
  <c r="Q648" i="1"/>
  <c r="Q652" i="1"/>
  <c r="Q654" i="1"/>
  <c r="Q656" i="1"/>
  <c r="Q754" i="1"/>
  <c r="Q756" i="1"/>
  <c r="Q760" i="1"/>
  <c r="Q763" i="1"/>
  <c r="Q767" i="1"/>
  <c r="Q847" i="1"/>
  <c r="Q851" i="1"/>
  <c r="Q855" i="1"/>
  <c r="Q859" i="1"/>
  <c r="I1039" i="1" l="1"/>
  <c r="Q501" i="1"/>
  <c r="Q480" i="1"/>
  <c r="Q499" i="1"/>
  <c r="Q491" i="1"/>
  <c r="Q447" i="1"/>
  <c r="Q577" i="1"/>
  <c r="Q510" i="1"/>
  <c r="Q285" i="1"/>
  <c r="Q212" i="1"/>
  <c r="Q489" i="1"/>
  <c r="Q628" i="1"/>
  <c r="Q553" i="1"/>
  <c r="Q460" i="1"/>
  <c r="Q433" i="1"/>
  <c r="Q607" i="1"/>
  <c r="Q585" i="1"/>
  <c r="Q557" i="1"/>
  <c r="Q505" i="1"/>
  <c r="Q486" i="1"/>
  <c r="Q457" i="1"/>
  <c r="Q515" i="1"/>
  <c r="Q483" i="1"/>
  <c r="Q303" i="1"/>
  <c r="Q603" i="1"/>
  <c r="Q472" i="1"/>
  <c r="Q435" i="1"/>
  <c r="Q613" i="1"/>
  <c r="Q589" i="1"/>
  <c r="Q565" i="1"/>
  <c r="Q443" i="1"/>
  <c r="Q495" i="1"/>
  <c r="Q232" i="1"/>
  <c r="Q430" i="1"/>
  <c r="Q428" i="1"/>
  <c r="Q621" i="1"/>
  <c r="Q595" i="1"/>
  <c r="Q571" i="1"/>
  <c r="Q497" i="1"/>
  <c r="Q470" i="1"/>
  <c r="Q445" i="1"/>
  <c r="Q503" i="1"/>
  <c r="Q281" i="1"/>
  <c r="I1043" i="1" l="1"/>
  <c r="I1047" i="1" l="1"/>
  <c r="G816" i="1" l="1"/>
  <c r="I947" i="1"/>
  <c r="I632" i="1"/>
  <c r="I441" i="1"/>
  <c r="I867" i="1"/>
  <c r="I520" i="1"/>
  <c r="I775" i="1"/>
  <c r="I551" i="1"/>
  <c r="I293" i="1"/>
  <c r="I843" i="1"/>
  <c r="I1035" i="1"/>
  <c r="I751" i="1"/>
  <c r="I664" i="1"/>
  <c r="I220" i="1"/>
  <c r="I236" i="1"/>
  <c r="I424" i="1"/>
</calcChain>
</file>

<file path=xl/sharedStrings.xml><?xml version="1.0" encoding="utf-8"?>
<sst xmlns="http://schemas.openxmlformats.org/spreadsheetml/2006/main" count="1038" uniqueCount="474">
  <si>
    <t>Ì³í³É³Ã»ñÃ - Ý³Ë³Ñ³ßÇí
Сводная ведомость обема работ</t>
  </si>
  <si>
    <t>ä³ÛÙ³Ý³·Çñ ºø-¶ÐÊ²ÞÒ´-21/39-2
Договор ºø-¶ÐÊ²ÞÒ´-21/39-2</t>
  </si>
  <si>
    <t>§ºñ¨³Ý ù³Õ³ùÇ ²ç³÷ÝÛ³Ï í³ñã³Ï³Ý ßñç³ÝÇ Ñ.50 Ù³ÝÏ³å³ñï»½Ç ÑÇÙÝ³Ýáñá·Ù³Ý ¨ µ³ÏÇ µ³ñ»Ï³ñ·Ù³Ý ³ßË³ï³ÝùÝ»ñ¦
§Реконструкция детского сада N50 административного района Ачапняк, г. Ереван¦</t>
  </si>
  <si>
    <t>Ü³Ë³Ñ³ßÇí N1-1 ÞÇÝ³ñ³ñ³Ï³Ý ³ßË³ï³ÝùÝ»ñ</t>
  </si>
  <si>
    <t>ÞÇÝ³ñ³ñ³Ï³Ý ³ßË³ï³ÝùÝ»ñÇ ³ñÅ»ùÁ -</t>
  </si>
  <si>
    <t>NN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</si>
  <si>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</si>
  <si>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</si>
  <si>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</si>
  <si>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</si>
  <si>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</si>
  <si>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</si>
  <si>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</si>
  <si>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t>E46-109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</si>
  <si>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</si>
  <si>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t>·Ù
пм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</si>
  <si>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</si>
  <si>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Ñ³ï
штук</t>
  </si>
  <si>
    <t>E18-112</t>
  </si>
  <si>
    <t>ßáõÏ³</t>
  </si>
  <si>
    <t>ï
тн</t>
  </si>
  <si>
    <t>ÀÝ¹³Ù»ÝÁ ïíÛ³É µ³ÅÝáí
Итого по разделу</t>
  </si>
  <si>
    <t>ÎßÇé (%)
Процент (%)</t>
  </si>
  <si>
    <t>Ï·</t>
  </si>
  <si>
    <t>Ñ³ï</t>
  </si>
  <si>
    <t>P23-46</t>
  </si>
  <si>
    <t>öñ÷ñ³åÉ³ëï 50ÙÙ Ñ³ëïáõÃÛ³Ý
Пенопласт 50мм</t>
  </si>
  <si>
    <t>Ð³ï³ÏÝ»ñ
Полы</t>
  </si>
  <si>
    <t>P5-122</t>
  </si>
  <si>
    <t>È³ÙÇÝ³ï» Ñ³ï³ÏÇ å³ïñ³ëïáõÙ 12ÙÙ /Ý»ñ³éÛ³É ëåáõÝ·Á/
Изготовление ламинированных полов толщиной 12мм (включая губку)</t>
  </si>
  <si>
    <t>E11-201</t>
  </si>
  <si>
    <t>ìÇÝÇÉ³ÛÇÝ Ñ³ï³ÏÝ»ñÇ Çñ³Ï³Ý³óáõÙ 4ÙÙ Ñ³ëï. »ÝÃ³ß»ñï»ñÇ Ñ»ï ÙÇ³ëÇÝ
Изготовление винилных полов толщиной 4мм , с подслоями</t>
  </si>
  <si>
    <t>ìÇÝÇÉ³ÛÇÝ Ñ³ï³ÏÝ»ñÇ Çñ³Ï³Ý³óáõÙ 2ÙÙ Ñ³ëï. »ÝÃ³ß»ñï»ñÇ Ñ»ï ÙÇ³ëÇÝ
Изготовление винилных полов толщиной 2мм , с подслоями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</si>
  <si>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</si>
  <si>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P5-115</t>
  </si>
  <si>
    <t>äñ»ë·ñ³ÝÇï» Ñ³ï³ÏÝ»ñÇ å³ïñ³ëïáõÙ /áã å³Ï³ë, ù³Ý 9ÙÙ Ñ³ëïáõÃÛ³Ùµ/, 400x400ÙÙ
Изготовление пресгранитных полов /толщиной не менее 9м/, 400x400мм</t>
  </si>
  <si>
    <t>E15-77</t>
  </si>
  <si>
    <t>²ëïÇ×³ÝÝ»ñÇ »ñ»ëå³ïáõÙ åñ»ë·ñ³ÝÇï» ë³É»ñáí /ãë³ÑáÕ/
Облицовка лестниц пресгранитними плитками /не сколзайшие/</t>
  </si>
  <si>
    <t>P11-14</t>
  </si>
  <si>
    <t>æñ³Ù»ÏáõëÇã ß»ñïÇ Çñ³Ï³Ý³óáõÙ 1 ß»ñï Ç½á·³Ùáí /Ë»ó»ë³É» Ñ³ï³ÏÝ»ñÇ ï³Ï/
Водоизоляционный слой из изогама в один слой</t>
  </si>
  <si>
    <t>Ê»ó»ë³É» Ñ³ï³ÏÇ Çñ³Ï³Ý³óáõÙ
Изготовление полов из керамических плиток</t>
  </si>
  <si>
    <t>E11-252</t>
  </si>
  <si>
    <t>äñ»ë·ñ³ÝÇï» ßñÇß³ÏÝ»ñÇ å³ïñ³ëïáõÙ, h=10ëÙ
Изготовление плинтусов из пресгранита высотой 10см</t>
  </si>
  <si>
    <t>äñ»ë·ñ³ÝÇï» ³ëïÇ×³ÝÝ»ñÇ å³ßïå³ÝÇã ³ÉÛáõÙÇÝ» ³ÝÏÛáõÝ³ÏÝ»ñ
Защитные алюминевые угольники для лестниц</t>
  </si>
  <si>
    <t>E5-43</t>
  </si>
  <si>
    <t>È³ÙÇÝ³óí³Í ßñÇß³ÏÝ»ñÇ Çñ³Ï³Ý³óáõÙ h=8ëÙ
Изготовление ламинированных плинтусов  8см</t>
  </si>
  <si>
    <t>Ð³ñ¹³ñÙ³Ý ³ßË³ï³ÝùÝ»ñ
Отделочные работы</t>
  </si>
  <si>
    <t>E15-251-1</t>
  </si>
  <si>
    <t>²é³ëï³ÕÇ ·³ç» ëí³ÕáõÙ µ³ñÓñáñ³Ï
Высококачественная штукатурка потолков алебастром</t>
  </si>
  <si>
    <t>P11-187</t>
  </si>
  <si>
    <t>²é³ëï³ÕÝ»ñÇ ùë³Ñ³ñÃáõÙ ·ÇåëáÝÇïáí 
Выравнивание потолков с гипсонитом</t>
  </si>
  <si>
    <t>P14-419</t>
  </si>
  <si>
    <t>²é³ëï³ÕÝ»ñÇ Ý»ñÏáõÙ É³ï»ùë³ÛÇÝ Ý»ñÏáí, Í»÷³Ù³ÍÏÙ³Ùµ, É³íáñ³Ï
Покраска потолков латексной краской, шпаклевкой</t>
  </si>
  <si>
    <t>E34-390</t>
  </si>
  <si>
    <t>Î³ËáíÇ ³é³ëï³ÕÝ»ñÇ Çñ³Ï³Ý³óáõÙ åÉ³ëïÙ³ë» í³Ñ³Ý³ÏÝ»ñáí /ÑÇÙÝ³ÏÙ³ËùÇ Çñ³Ï³Ý³óÙ³Ùµ/
Реализация натяжных потолков с пластиковыми панелями (с каркасной конструкцией)</t>
  </si>
  <si>
    <t>E15-246-1</t>
  </si>
  <si>
    <t>ä³ï»ñÇ ·³ç» ëí³ÕáõÙ µ³ñ»É³íí³Í áñ³ÏÇ
Улучшенная штукатурка стен алебастром</t>
  </si>
  <si>
    <t>P11-186</t>
  </si>
  <si>
    <t>ä³ï»ñÇ ùë³Ñ³ñÃáõÙ ·ÇåëáÝÇïáí 
Выравнивание стен  с гипсонитом</t>
  </si>
  <si>
    <t>P14-418</t>
  </si>
  <si>
    <t>ä³ï»ñÇ Ý»ñÏáõÙ É³ï»ùë³ÛÇÝ Ý»ñÏáí, Í»÷³Ù³ÍÏÙ³Ùµ, É³íáñ³Ï
Покраска стен латексной краской, шпаклевкой</t>
  </si>
  <si>
    <t>P14-363</t>
  </si>
  <si>
    <t>ä³ï»ñÇ ÛáõÕ³Ý»ñÏáõÙ, Í»÷³Ù³ÍÏÙ³Ùµ, É³íáñ³Ï
Покраска стен маслянной краской, шпаклевкой</t>
  </si>
  <si>
    <t>ê³ÝÑ³Ý·áõÛóÝ»ñÇ Ù»ï³Õ³åÉ³ëï» ËáõÉ µ³Å³Ý³ñ³ñ ÙÇçÝáñÙÝ»ñÇ ï»Õ³¹ñáõÙ, ãµ³óíáÕ h=1.8Ù /Ý»ñ³éÛ³É ë³ñù»ñÁ, ÙÇ³óáõÙÝ»ñÁ/
Перегородки сан узлов из металопластика  h=1.8м, включая все детали</t>
  </si>
  <si>
    <t>Î³Ý·Ý³ÏÝ»ñÇ »ñ»ëå³ïáõÙ 12.5ÙÙ Ñ³ëï. çñ³Ï³ÛáõÝ ·Çåë³ëïí³ñ³ÃÕÃáí, /ÑÇÙÝ³ÏÙ³ËùÇ Çñ³Ï³Ý³óÙ³Ùµ/
Обшивка труб сан узлов гипсакартоном 12.5мм, (с каркасной конструкцией)</t>
  </si>
  <si>
    <t>E7-735</t>
  </si>
  <si>
    <t>²ëïÇ×³ÝÝ»ñÇ ³ÉÛáõÙÇÝ» µ³½ñÇùÝ»ñÇ ï»Õ³¹ñáõÙ, áõÕÕ³Ñ³Û³ó ÓáÕ»ñáí, µ³ñÓñáñ³Ï
Алюминевые перила лестниц</t>
  </si>
  <si>
    <t>E13-263</t>
  </si>
  <si>
    <t>²ëïÇ×³ÝÝ»ñÇ Ù»ï³Õ³Ï³Ý ¹»ï³ÉÝ»ñÇ Ù³ùñáõÙ Å³Ý·Çó
Отчистка металлических деталей лестниц от ржавчини</t>
  </si>
  <si>
    <t>P14-290</t>
  </si>
  <si>
    <t>²ëïÇ×³ÝÝ»ñÇ Ù»ï³Õ³Ï³Ý ¹»ï³ÉÝ»ñÇ í»ñ³Ýáñá·áõÙ, ÛáõÕ³Ý»ñÏáõÙ 2 ß»ñï
Ремонт металлических деталей лестниц, покраска масляммой краский в вда слоя</t>
  </si>
  <si>
    <t>E8-191</t>
  </si>
  <si>
    <t>äáÕå³ï» ËáÕáí³ÏÝ»ñÇó Ý»ñùÇÝ ·áõÛù³ÛÇÝ ï³Ëï³Ï³Ù³ÍÇ ï»Õ³¹ñáõÙ ¨ ù³Ý¹áõÙ
Установка и демонтаж бревенчатой древесины для внешных работ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</si>
  <si>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ÑáñÇ½.
åñáÛ.
м</t>
    </r>
    <r>
      <rPr>
        <vertAlign val="superscript"/>
        <sz val="8"/>
        <rFont val="Arial Armenian"/>
        <family val="2"/>
      </rPr>
      <t>2</t>
    </r>
  </si>
  <si>
    <t>E12-280</t>
  </si>
  <si>
    <t>Ï·
кг</t>
  </si>
  <si>
    <t>E15-298
E15-304</t>
  </si>
  <si>
    <t>êí³ÕáõÙ ó»Ù»Ýï-³í³½³ÛÇÝ ß³Õ³Ëáí µ³ñ»É³íí³Í áñ³ÏÇ, Ù»ï³Õ³ó³ÝóÇ íñ³ 
Штукатурка цементно-песчаным раствором, улучшенное качество, с сеткой</t>
  </si>
  <si>
    <t>êí³ÕÇ í»ó³ÝÏÛáõÝ ó³Ýó /d=0.7ÙÙ/
Сетка для штукатурки /d=0.7мм/</t>
  </si>
  <si>
    <t>Ð³ï³íáñ ³ëïÇ×³ÝÝ»ñÇ ³Ùñ³óáõÙ
Укрепление лестниц</t>
  </si>
  <si>
    <r>
      <t xml:space="preserve">²Ýóù»ñÇ ß³Õ³÷áõÙ Ñ³ï³íáñ ³ëïÇ×³ÝÝ»ñáõÙ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12ÙÙ, L=50ÙÙ
Серление отверстий в лестницах  ö12мм, L=50мм</t>
    </r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</si>
  <si>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10A500C, L=200ÙÙ
Армарыра Æ  10A500C, L=200мм</t>
    </r>
  </si>
  <si>
    <t>ø³Ý¹Ù³Ý ³ßË³ï³ÝùÝ»ñ
Разборочные работы</t>
  </si>
  <si>
    <t>C310-13
ï.Ù.Ï 29</t>
  </si>
  <si>
    <t>Î³éáõóáÕ³Ï³Ý ³ßË³ï³ÝùÝ»ñ
Строительные работы</t>
  </si>
  <si>
    <t>E15-614</t>
  </si>
  <si>
    <t>Ø»ï³Õ³Ï³Ý Ó»éÝ³ë³Ý¹áõÕù
Металлическая лестница</t>
  </si>
  <si>
    <t>E9-46</t>
  </si>
  <si>
    <t>Ø»ï³Õ³Ï³Ý Ó»éÝ³ë³Ý¹áõÕùÇ Ñ³í³ù³ÏóáõÙ
Сборка металлической лестници</t>
  </si>
  <si>
    <t>Ø»ï. ËáÕáí³Ï 50x50x3ÙÙ
Мет. труба 50x50x3мм</t>
  </si>
  <si>
    <t>Ø»ï. ÃÇÃ»Õ -50x10 L=200ÙÙ
Мет. лист -50x10 L=200мм</t>
  </si>
  <si>
    <t>¸Ûáõµ»É M16
Дюбел M16</t>
  </si>
  <si>
    <t>Ø»ï³Õ³Ï³Ý ¹»ï³ÉÝ»ñÇ ÛáõÕ³Ý»ñÏáõÙ 2 ß»ñï
Окраска металлических деталей в два слоя</t>
  </si>
  <si>
    <t>СНиП
IV-3-82</t>
  </si>
  <si>
    <t>ì»ñ³Ùµ³ñÓÇãÇ ß³Ñ³·áñÍáõÙ
Эксплуатация подъемника</t>
  </si>
  <si>
    <t>Ù»ù.
Å³Ù
маш. Час</t>
  </si>
  <si>
    <t>æ»ñÙ³Ù»Ïáõë³óÙ³Ý ³ßË³ï³ÝùÝ»ñ
Теплоизоляционные работы</t>
  </si>
  <si>
    <t>E6-129</t>
  </si>
  <si>
    <t>ä³ïáõÑ³ÝÝ»ñÇ ¨ ¹éÝ»ñÇ µ³óí³ÍùÝ»ñÇ ·áï»Ï³åÇ å³ïñ³ëïáõÙ µ»ïáÝ B15 µ»ïáÝáí åáÕå³ï» ó³ÝóÇ ï»Õ³¹ñáõÙáí 
Пояс из бетона класса Б15 вокруг пройомов</t>
  </si>
  <si>
    <t>äáÕå³ï» ó³Ýó d=3ÙÙ« µçÇçÁ 50x50ÙÙ
Стальная сетка d=3мм, ячейка 50x50мм</t>
  </si>
  <si>
    <t>ä³ï»ñÇ ëí³ÕáõÙ ó»Ù»Ýï-³í³½³ÛÇÝ ß³Õ³Ëáí 25ÙÙ Ñ³ëï. µ³ñ»É³íí³Í áñ³ÏÇ, Ù»ï³Õ³ó³ÝóÇ íñ³ 
Штукатурка стен цементно-песчаным раствором 25мм толщиной, улучшенного качества, на стальной сетке</t>
  </si>
  <si>
    <t>E26-38</t>
  </si>
  <si>
    <t>²ñï³ùÇÝ å³ï»ñÇ ç»ñÙ³Ù»Ïáõë³óáõÙ Ñ³Ýù³µ³Ùµ³Ïáí 50ÙÙ Ñ³ëï« 100Ï·/ËÙ
Теплоизоляция минватой 50мм толщ.</t>
  </si>
  <si>
    <t>Ð³Ýù³µ³Ùµ³Ï 50ÙÙ Ñ³ëï« 100Ï·/ËÙ ³ñÅ»ùÁ 
Стоимость минвати</t>
  </si>
  <si>
    <r>
      <t>²ñï³ùÇÝ å³ï»ñÇ ç»ñÙ³Ù»Ïáõë³óáõÙ 50ÙÙ Ñ³ëï. ¿ùëïñáõ¹³óí³Í ÷ñ÷ñ³åáÉÇëïÇñáÉáí, Ý»ñ³éÛ³É ³ÝÏÛáõÝ³ÛÇÝ ¹»ï³ÉÝ»ñÁ 100-140 Ï·/Ù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, </t>
    </r>
    <r>
      <rPr>
        <sz val="8"/>
        <rFont val="Calibri"/>
        <family val="2"/>
        <charset val="204"/>
      </rPr>
      <t>≤</t>
    </r>
    <r>
      <rPr>
        <sz val="8"/>
        <rFont val="Arial Armenian"/>
        <family val="2"/>
      </rPr>
      <t xml:space="preserve"> 0.04 íï/Ù0С
Теплоизоляция стен пенополистиролом, вклюяая угловые детали</t>
    </r>
  </si>
  <si>
    <t>¾ùëïñáõ¹³óí³Í ÷ñ÷ñ³åáÉÇëïÇñáÉÇ ³ñÅ»ùÁ
Стоимост пенополистирола</t>
  </si>
  <si>
    <t>²å³Ï» ó³Ýó d=3ÙÙ« µçÇçÁ 50x50ÙÙ
Стеклосетка 50x50мм</t>
  </si>
  <si>
    <t>²ÝÏÛáõÝ³ÛÇÝ ¹»ï³É 100x100ÙÙ
Угловая деталь 100x100мм</t>
  </si>
  <si>
    <t>P11-186
ÏÇñ.</t>
  </si>
  <si>
    <t>²ñï³ùÇÝ å³ï»ñÇ ¿ùëïñáõ¹³óí³Í ÷ñ÷ñ³åáÉÇëïÇñáÉÇ ß»ñïÇ íñ³ ëáëÝÓáí ùë³Ñ³ñÃáõÙ
Сглаживание клейем</t>
  </si>
  <si>
    <t>E15-523
K=2</t>
  </si>
  <si>
    <r>
      <t xml:space="preserve">²ñï³ùÇÝ å³ï»ñÇ Ý»ñÏáõÙ ý³ë³¹³ÛÇÝ Ý»ñÏáí </t>
    </r>
    <r>
      <rPr>
        <b/>
        <sz val="8"/>
        <rFont val="Arial Armenian"/>
        <family val="2"/>
      </rPr>
      <t>/»ñ³Ý·Á Ñ³Ù³Ó³ÛÝ»óÝ»É å³ïíÇñ³ïáõÇ Ñ»ï/</t>
    </r>
    <r>
      <rPr>
        <sz val="8"/>
        <rFont val="Arial Armenian"/>
        <family val="2"/>
      </rPr>
      <t xml:space="preserve">
Окраска фасада /цвет уточнить с заказчикам/</t>
    </r>
  </si>
  <si>
    <t xml:space="preserve">äÉ³ëïÙ³ë» ³åë»³Ó¨ Ñ»ÕáõÛë /Ëó³µáõÃ³Ï/
Овальный гвоздь из пластмассы  </t>
  </si>
  <si>
    <t>E6-128</t>
  </si>
  <si>
    <t>¶»ïÝ³Ë³ñëËÇ µ»ïáÝ» ÑÇÙùÇ Çñ³Ï³Ý³óáõÙ B15 ¹³ëÇ µ»ïáÝÇó
Бетонное основания цоколя из бетона класса Б15</t>
  </si>
  <si>
    <t>E15-10
E15-59</t>
  </si>
  <si>
    <t>¶»ïÝ³Ë³ñëËÇ »ñ»ëå³ïáõÙ µ³½³Éï» ë³É»ñáí 30ÙÙ Ñ³ëï.
Облицовка цоколя базальтнимы плитами толщиной 30мм</t>
  </si>
  <si>
    <t>E15-74</t>
  </si>
  <si>
    <t>´³½³Éï» Ã³ë³ÏÝ»ñÇ ï»Õ³¹ñáõÙ 30ÙÙ Ñ³ëï.
Базалтовый калпак 30мм толщ.</t>
  </si>
  <si>
    <t>E8-190</t>
  </si>
  <si>
    <t>¶áõÛù³ÛÇÝ ÷³Ûï³Ù³ÍÇ ï»Õ³¹ñáõÙ »õ ³å³ÙáÝï³ÅáõÙ ³ñï³ùÇÝ ³ßË³ï³ÝùÝ»ñÇ Ñ³Ù³ñ
Установка и демонтаж бревенчатой древесины для наружных работ</t>
  </si>
  <si>
    <r>
      <t>100
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100м</t>
    </r>
    <r>
      <rPr>
        <vertAlign val="superscript"/>
        <sz val="8"/>
        <rFont val="Arial Armenian"/>
        <family val="2"/>
      </rPr>
      <t>2</t>
    </r>
  </si>
  <si>
    <t>æ»éáõóáõÙ
Отопление</t>
  </si>
  <si>
    <t>E19-6</t>
  </si>
  <si>
    <t>æ»éáõóÙ³Ý ÙÇ³ÏáÝïáõñ³ÛÇÝ Ï³Ãë³ÛÇ ï»Õ³¹ñáõÙ Q=42Ïíï, N=85ìï /³é³Ýó ÍËÝ»ÉáõÛ½Ç/
Установка одноконтурного котла отопления Q=42квт, N=85вт ( без дымохода/</t>
  </si>
  <si>
    <t>Î³Ãë³ÛÇ ÍË³ï³ñ /·áñÍ³ñ³Ý³ÛÇÝ/
дымоход для котла /заводской/</t>
  </si>
  <si>
    <t>E18-165</t>
  </si>
  <si>
    <r>
      <t>Þñç³Ý³éáõ åáÙå  G=5Ù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/Å³Ù, H=8Ù 
Циркуляционный насос G=5м3/час, H=8м </t>
    </r>
  </si>
  <si>
    <t>E18-134</t>
  </si>
  <si>
    <t>ÀÝ¹³ñÓ³ÏÙ³Ý Ù»Ùµñ³Ý³ÛÇÝ ³ÝáÃ V=80É
Мембарная колба V=80л</t>
  </si>
  <si>
    <t>E19-44</t>
  </si>
  <si>
    <t>²å³ÑáíÇã ÷³Ï³Ý d=15
Клапан d=15</t>
  </si>
  <si>
    <t>E18-212</t>
  </si>
  <si>
    <t>æñÇ ½ïÇã d=20
Филтр d=20</t>
  </si>
  <si>
    <t>æñÇ ½ïÇã d=15
Филтр d=15</t>
  </si>
  <si>
    <t>æ»éáõóÙ³Ý ³ÉÛáõÙÇÝ» Ù³ñïÏáóÝ»ñÇ ï»Õ³¹ñáõÙ
Монтаж алюминиевых отопительных батарей</t>
  </si>
  <si>
    <t>¿ùÙ
щкм</t>
  </si>
  <si>
    <t>æ»éáõóÙ³Ý ³ÉÛáõÙÇÝ» Ù³ñïÏáóÝ»ñÇ ³ñÅ»ùÁ H=500ÙÙ
Стоимость алюминиевых отопительных батарей H=500ÙÙ</t>
  </si>
  <si>
    <t>ë»Ï-
óÇ³
секция</t>
  </si>
  <si>
    <t>Ø³ñïÏáóÇ ³ùë»ëáõ³ñÝ»ñ
Аксесуари для секций</t>
  </si>
  <si>
    <t>ÊáÕáí³ÏÝ»ñÇ ³Ùñ³óÙ³Ý ³Ùñ³ÏÝ»ñ /Ï³ËÇã/
крепеж для крепление труб /фитинги/</t>
  </si>
  <si>
    <t>E16-134</t>
  </si>
  <si>
    <t>Ø³ñïÏáóÇ ç»ñÙ³Ï³ñ·³íáñÇã ÷³Ï³ÝÝ»ñ ö20ÙÙ/d=15/
Терморегулирующие клапаны для батарей ö20мм/d=15/</t>
  </si>
  <si>
    <t>Ø³ñïÏáóÇ Ï³ñ·³íáñÇã ÷³Ï³ÝÝ»ñ ö20ÙÙ/d=15/
Регулирующие клапаны для батарей ö20мм/d=15/</t>
  </si>
  <si>
    <t>E18-229</t>
  </si>
  <si>
    <t>Ø³ñïÏáóÇ û¹³Ñ»é³óÙ³Ý ÷³Ï³ÝÝ»ñ ö15ÙÙ /³íïáÙ³ï/
Воздуховымигательные клапаны для батарейö15мм /автоматические/</t>
  </si>
  <si>
    <t>Ø³ñïÏáóÇ ¹³ï³ñÏÙ³Ý ÷³Ï³ÝÝ»ñ ö15ÙÙ
Клапаны для слива батарей ö15мм</t>
  </si>
  <si>
    <t>E16-266</t>
  </si>
  <si>
    <t>ÊáÕáí³Ï³ß³ñÇ ³ÝóÏ³óáõÙ PPr-Al-PEX ËáÕáí³ÏÝ»ñÇó /d=40/ ö50x5.5ÙÙ, ÑÇ¹ñ³íÉÇÏ ÷áñÓ³ñÏáõÙáí
Монтаж трубопровода из PPr-Al-PEX труб /d=40/ ö50x5.5мм, с гидравлическим испытанием</t>
  </si>
  <si>
    <t>E16-265</t>
  </si>
  <si>
    <t>ÊáÕáí³Ï³ß³ñÇ ³ÝóÏ³óáõÙ PPr-Al-PEX ËáÕáí³ÏÝ»ñÇó /d=32/ ö40x5.0ÙÙ, ÑÇ¹ñ³íÉÇÏ ÷áñÓ³ñÏáõÙáí
Монтаж трубопровода из PPr-Al-PEX труб /d=32/ ö40x5.0мм, с гидравлическим испытанием</t>
  </si>
  <si>
    <t>E16-264</t>
  </si>
  <si>
    <t>ÊáÕáí³Ï³ß³ñÇ ³ÝóÏ³óáõÙ PPr-Al-PEX ËáÕáí³ÏÝ»ñÇó /d=25/ö32x4.0ÙÙ, ÑÇ¹ñ³íÉÇÏ ÷áñÓ³ñÏáõÙáí
Монтаж трубопровода из PPr-Al-PEX труб /d=25/ö32x4.0мм, с гидравлическим испытанием</t>
  </si>
  <si>
    <t>E16-262</t>
  </si>
  <si>
    <t>ÊáÕáí³Ï³ß³ñÇ ³ÝóÏ³óáõÙ PPr-Al-PEX ËáÕáí³ÏÝ»ñÇó /d=20/ ö25x3.25ÙÙ, ÑÇ¹ñ³íÉÇÏ ÷áñÓ³ñÏáõÙáí
Монтаж трубопровода из PPr-Al-PEX труб /d=20/ ö25x3.25мм, с гидравлическим испытанием</t>
  </si>
  <si>
    <t>E16-263</t>
  </si>
  <si>
    <t>ÊáÕáí³Ï³ß³ñÇ ³ÝóÏ³óáõÙ PPr-Al-PEX ËáÕáí³ÏÝ»ñÇó /d=15/ ö20x3.0ÙÙ, ÑÇ¹ñ³íÉÇÏ ÷áñÓ³ñÏáõÙáí
Монтаж трубопровода из PPr-Al-PEX труб /d=15/ ö20x3.0мм, с гидравлическим испытанием</t>
  </si>
  <si>
    <t>Ò»õ³íáñ Ù³ë»ñ åáÉÇåñáåÇÉ»Ý³ÛÇÝ ËáÕáí³ÏÝ»ñÇ Ñ³Ù³ñ /ï³ñµ»ñ/
Фасонные части для полипропиленовых труб /разные/</t>
  </si>
  <si>
    <t>²Ùñ³ÏÝ»ñ ËáÕáí³ÏÝ»ñÇ ÙáÝï³ÅÙ³Ý Ñ³Ù³ñ
Крепления</t>
  </si>
  <si>
    <t>è»ïÇÝ» ËáÕáí³Ï³Ó»õ Ù»ÏáõëÇã ³ñï³ùÇÝ ¹éÝ»ñÇ Ùáï
Резиновый изолятор возле дверей</t>
  </si>
  <si>
    <t>ÆÝùÝ³ÏåãáõÝ ç»ñÙ³Ù»ÏáõëÇã ³ñï³óáÉáÕ ¿Ïñ³Ý  /Ù³ñïÏáóÝ»ñÇ Ñ»ï¨Ç å³ïÇÝ/
Отражающий экран задней части секций</t>
  </si>
  <si>
    <t>E17-96
K=0.5</t>
  </si>
  <si>
    <t>E6-84</t>
  </si>
  <si>
    <t>E1-961</t>
  </si>
  <si>
    <t>E1-1545</t>
  </si>
  <si>
    <t>E1-969</t>
  </si>
  <si>
    <t>E1-1637</t>
  </si>
  <si>
    <t>8-90-1</t>
  </si>
  <si>
    <t xml:space="preserve">ØáõïùÇ µ³ßËÇã å³Ñ³ñ³ÝÇ ï»Õ³¹ñáõÙ ВРУ8504 - 250 
Распределительный щит ВРУ8504 - 250 </t>
  </si>
  <si>
    <t>E20-748</t>
  </si>
  <si>
    <t>ú¹Ç Ý»ñ³ÍÙ³Ý ¨ ³ñï³ÍÙ³Ý è»Ïáõå»ñ³óÇáÝ Ñ³Ù³Ï³ñ·  Ü-235Ù3/Å, ²-220Ù3/Å
Рекуперационная система  Ü-235Ù3/Å, ²-220Ù3/Å</t>
  </si>
  <si>
    <t>ú¹Ç Ý»ñ³ÍÙ³Ý ¨ ³ñï³ÍÙ³Ý è»Ïáõå»ñ³óÇáÝ Ñ³Ù³Ï³ñ·  Ü-135Ù3/Å, ²-125Ù3/Å
Рекуперационная система  Ü-135Ù3/Å, ²-125Ù3/Å</t>
  </si>
  <si>
    <t>ú¹Ç Ý»ñ³ÍÙ³Ý ¨ ³ñï³ÍÙ³Ý è»Ïáõå»ñ³óÇáÝ Ñ³Ù³Ï³ñ·  Ü-115Ù3/Å, ²-105Ù3/Å
Рекуперационная система  Ü-115Ù3/Å, ²-105Ù3/Å</t>
  </si>
  <si>
    <t>E20-744</t>
  </si>
  <si>
    <t>10-742-1</t>
  </si>
  <si>
    <t>ÐëÏÇã å³Ý»É 16 ·áïÇ Ý»ñÏ³éáõóí³Í Ï³é³í³ñáÕ ë³ñùáí »õ Ù³ñïÏáóáí
Установка приемного-управляющего устройства адресной системы безопасности и пожарной сигнализации</t>
  </si>
  <si>
    <t>Ð»é³Ëáë³ÛÇÝ Ñ³Ý·áõÛó (GSM)
Установка GSM-устройства с контроллером хоста TM</t>
  </si>
  <si>
    <t>10-743-2</t>
  </si>
  <si>
    <t>ÌË³ÛÇÝ ïíÇã Ñ³ëó»³Ï³Ý
Установка датчика пожарной сигнализации</t>
  </si>
  <si>
    <t>Þ³ñÅ³Ï³Ý ïíÇã Ñ³ëó»³Ï³Ý
Установка датчика движения</t>
  </si>
  <si>
    <t>10-39-3</t>
  </si>
  <si>
    <t>î³·Ý³åÇ Ó»éùÇ Ïá×³Ï
Установка ручного датчика</t>
  </si>
  <si>
    <t>10-744-6</t>
  </si>
  <si>
    <t>Èáõë³Ó³ÛÝ³ÛÇÝ ßã³Ï
Светозвуковой датчик</t>
  </si>
  <si>
    <t>´³ñ»Ï³ñ·Ù³Ý ³ßË³ï³ÝùÝ»ñ
Работы по благоустойству</t>
  </si>
  <si>
    <t>æñ³Ù»Ïáõë³óÙ³Ý ³ßË³ï³ÝùÝ»ñ
Водоизоляционные работы</t>
  </si>
  <si>
    <t>E27-35</t>
  </si>
  <si>
    <t>Ø³ÛÃ»ñÇ ³ëý³Éïµ»ïáÝ» Í³ÍÏáõÛÃÇ ù³Ý¹áõÙ
Снос асфальтобетонного слоя</t>
  </si>
  <si>
    <t>E27-31</t>
  </si>
  <si>
    <t>ÜáõÛÝÇ ÑÇÙÝ³ï³ÏÇ ù³Ý¹áõÙ
Снос основания того же</t>
  </si>
  <si>
    <t>III Ï³ñ·Ç µÝ³ÑáÕÇ Ùß³ÏáõÙ Ù»Ë³ÝÇ½Ùáí, ÏáÕÉÇóùáí
Обработка грунта III класса механизмом</t>
  </si>
  <si>
    <t xml:space="preserve">III Ï³ñ·Ç µÝ³ÑáÕÇ Ùß³ÏáõÙ Ó»éùáí 
Обработка грунта III класса вручную </t>
  </si>
  <si>
    <t>E15-201</t>
  </si>
  <si>
    <t>ä³ï»ñÇ ëí³ÕáõÙ ó»Ù»Ýï-³í³½³ÛÇÝ ß³Õ³Ëáí 30ÙÙ Ñ³ëï.
Настенная штукатурка толщиной 30 мм</t>
  </si>
  <si>
    <t>E8-23</t>
  </si>
  <si>
    <t>ä³ï»ñÇ çñ³Ù»ÏáõëÇã ß»ñïÇ Çñ³Ï³Ý³óáõÙ Ç½á·³ÙÇó 4ÙÙ, »ñÏß»ñï
Водоизоляция стен с изогамом в два слоя 4мм</t>
  </si>
  <si>
    <t>¶ñáõÝïÇ »ïÉÇóù Ù»Ë³ÝÇ½Ùáí
Обратная засыпка грунта</t>
  </si>
  <si>
    <t>¶ñáõÝïÇ »ïÉÇóù Ó»éùáí Ùß³Ïí³Í ·ñáõÝïÇó ïá÷³Ý»Éáí
Обратная засыпка грунта, с тромбовкой</t>
  </si>
  <si>
    <t>ÞÇÝ. ³ÕµÇ ¨ ³í»Éáñ¹ µÝ³ÑáÕÇ µ³ñÓáõÙ ÇÝùÝ³Ã³÷ Ù»ù»Ý³Ý»ñÇ íñ³ »õ ï»Õ³÷áËáõÙ ÙÇÝã¨ 13ÏÙ
Погрузка строй. мусора, излишной почвы на самосвалы и и транспортировка до 13 км</t>
  </si>
  <si>
    <t>ê³Éí³Íù
Отмостка</t>
  </si>
  <si>
    <t>E27-36</t>
  </si>
  <si>
    <t>´»ïáÝ» »½ñ³ù³ñ»ñÇ ³å³ÙáÝï³ÅáõÙ /µ»ïáÝ» ÑÇÙùáí/
Разборка бетонных бордюров / с фундаментом /</t>
  </si>
  <si>
    <t>ÞÇÝ. ³ÕµÇ ¨ ³í»Éáñ¹ µÝ³ÑáÕÇ µ³ñÓáõÙ ÇÝùÝ³Ã³÷ Ù»ù»Ý³Ý»ñÇ íñ³ »õ ï»Õ³÷áËáõÙ ÙÇÝã¨ 13ÏÙ</t>
  </si>
  <si>
    <t>²/µ»ïáÝ» Í³ÍáõÛÃÇ Çñ³Ï³Ý³óáõÙ 5ëÙ Ñ³ëï.
Асфальтобетонное покрытие толщиной 5 см</t>
  </si>
  <si>
    <t>E27-43</t>
  </si>
  <si>
    <t>Ê×Ç Ý³Ë³å³ïñ³ëï³Ï³Ý ß»ñï h=15ëÙ
Подготовительный слой из базальтового щебня толщиной 15 см</t>
  </si>
  <si>
    <t>E27-251-1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</si>
  <si>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S=355.0Ù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Распределение битума /  1 м2 -4.12 кг / за счет битума S=355.0м2</t>
    </r>
  </si>
  <si>
    <t>E27-164-2
E27-165-2</t>
  </si>
  <si>
    <t>Ì³ÍÏáõÛÃÇ å³ïñ³ëïáõÙ Ù³Ýñ³Ñ³ïÇÏ ³ëý³Éïµ»ïáÝ» Ë³éÝáõñ¹Çó, h=5ëÙ
Нанесение асфальтобетонного покрытия толщиной 5 см.</t>
  </si>
  <si>
    <t>´»ïáÝ» »½ñ³ù³ñ»ñÇ ï»Õ³¹ñáõÙ 300x150 ÙÙ ã³÷»ñáí
Установка бетонных бордюров размером 300х150 мм</t>
  </si>
  <si>
    <t>E27-22-1</t>
  </si>
  <si>
    <t>Ê×Ç Ý³Ë³å³ïñ³ëï³Ï³Ý ß»ñïÇ Çñ³Ï³Ý³óáõÙ 7ëÙ Ñ³ëïáõÃÛ³Ùµ
Подготовительный слой из базальтового щебня толщиной 7 см</t>
  </si>
  <si>
    <t>E27-78</t>
  </si>
  <si>
    <t>´»ïáÝ» »½ñ³ù³ñ»ñÇ ï»Õ³¹ñáõÙ 300x150ÙÙ ã³÷»ñÇ
Установка бетонных бордюров размером 300х150 мм</t>
  </si>
  <si>
    <t>Ì³ÍÏ³ñ³Ý-1 /1 Ñ³ïÇ Ñ³Ù³ñ/
Навес-1 /1 штука/</t>
  </si>
  <si>
    <t>E9-50</t>
  </si>
  <si>
    <t>Ì³ÍÏ³ñ³ÝÇ Ù»ï³Õ³Ï³Ý Ï³éáõóí³ÍùÝ»ñÇ Ñ³í³ù³ÏóáõÙ
Сборка металлического каркаса навеса</t>
  </si>
  <si>
    <t>Ø»ï. ËáÕáí³Ï 50x30x3
Мет. труба 50x30x3</t>
  </si>
  <si>
    <t>E46-51</t>
  </si>
  <si>
    <t>²Ýóù»ñÇ µ³óáõÙ å³ï»ñáõÙ ö10ÙÙ, L=150ÙÙ
Сверление дыр в стенах ö10мм, L=150мм</t>
  </si>
  <si>
    <t>¸Ûáõµ»É M10
Дюбель M10</t>
  </si>
  <si>
    <t>E12-274</t>
  </si>
  <si>
    <t>Ø»ï³Õ³ÏÕÙÇÝ¹ñ» Í³ÍÏáõÛÃÇ å³ïñ³ëïáõÙ 
Покритыя из металлочерепици</t>
  </si>
  <si>
    <t>Ò¨³íáñ ï³ññ, ·áõÝ³íáñ óÇÝÏ³å³ï ÃÇÃ»ÕÇó
Фасонное изделя из цветного оцинковонного листа</t>
  </si>
  <si>
    <t>Ì³ÍÏ³ñ³Ý-2 /9 Ñ³ïÇ Ñ³Ù³ñ/
Навес-2 /9 штук/</t>
  </si>
  <si>
    <t>²éÏ³ ³ëïÇ×³ÝÝ»ñÇ í»ñ³Ýáñá·áõÙ
Ремонт лестниц</t>
  </si>
  <si>
    <t>´³½³Éï» ë³É»ñÇ ù³Ý¹áõÙ
Разборка базальтных плит</t>
  </si>
  <si>
    <t>E46-131</t>
  </si>
  <si>
    <t>´³½³Éï» ³ëïÇ×³Ý³Ñ³ï»ñÇ ³å³ÙáÝï³ÅáõÙ Ñ»ï³·³ í»ñ³ï»Õ³¹ñÙ³Ùµ
Демонтаж базальтных лестниц</t>
  </si>
  <si>
    <t>E7-734
ÏÇñ.</t>
  </si>
  <si>
    <t>´³½³Éï» ³ëïÇ×³Ý³Ñ³ï»ñÇ í»ñ³ï»Õ³¹ñáõÙ
Переустановка базальтных лестниц</t>
  </si>
  <si>
    <t>E7-734</t>
  </si>
  <si>
    <t>´³½³Éï» ³ëïÇ×³Ý³ë³É»ñÇ Éñ³óáõÙ Ýáñ ÝÛáõÃáí
Устанвка базальтных лестниц</t>
  </si>
  <si>
    <t>E11-221-2</t>
  </si>
  <si>
    <t>Ð³ñÃ³ÏÝ»ñÇ »ñ»ëå³ïáõÙ µ³½³Éï» ë³É»ñáí, 30ÙÙ Ñ³ëï.
Облицовка площадок базальтнимы плитами толщиной 30мм</t>
  </si>
  <si>
    <t>´³½³Éï» Ã³ë³ÏÝ»ñÇ ï»Õ³¹ñáõÙ 30ÙÙ Ñ³ëï.
Установка базальтных калпаков 30мм</t>
  </si>
  <si>
    <t>ä³ïñ³ëïÇ ³ñÍ³Ã³÷³ÛÉ ËáÕáí³Ï³íáñ ³ÛÉáõÙÇÝ» ×³Õ³ß³ñÇ ï»Õ³¹ñáõÙ, h=90ëÙ
Алюминевые перила лестниц</t>
  </si>
  <si>
    <t>²ÛÉ ³ßË³ï³ÝùÝ»ñ
Разные работы</t>
  </si>
  <si>
    <t>E9-121</t>
  </si>
  <si>
    <t>Â³ñÙ³Ý»ñÇ µ³ó³Ï³ÛáÕ/íÝ³ëí³Í Ù»ï³Õ³Ï³Ý ËáÕáí³ÏÝ»ñÇ Éñ³óáõÙ
 Ремонт металлического каркаса тарм</t>
  </si>
  <si>
    <t>E15-613</t>
  </si>
  <si>
    <t>²éÏ³ Ù»ï³Õ³Ï³Ý ËáÕáí³ÏÝ»ñÇ »ñÏß»ñï ÛáõÕ³Ý»ñÏáõÙ
Окраска металлических труб в вда слоя</t>
  </si>
  <si>
    <t>²éÏ³ ·³½³ï³ñ ËáÕáí³Ï³ß³ñÇ »ñÏß»ñï ÛáõÕ³Ý»ñÏáõÙ
Окраска газапровода маслянной краской в вда слоя</t>
  </si>
  <si>
    <t>E1-1592</t>
  </si>
  <si>
    <t>´áõë³ÑáÕÇ Ùß³ÏáõÙ ¿ùëÏ³í³ïáñáí, µ³ñÓ»Éáí ÇÝùÝ³Ã³÷
Обработка почвы с помощью экскаватора-погрузчика</t>
  </si>
  <si>
    <t>C310
ï.Ù.Ï. 29</t>
  </si>
  <si>
    <t>´áõë³ÑáÕÇ ï»Õ³÷áËáõÙ 50ÏÙ
Перевозка почвы на 50км</t>
  </si>
  <si>
    <t>E48-168
E48-169</t>
  </si>
  <si>
    <t>´áõë³ÑáÕÇ ÷éáõÙ Ó»éùáí Ï³Ý³ã ï³ñ³ÍùÝ»ñáõÙ /15ëÙ Ñ³ëï./
Опрыскивание почвы вручную в зеленых зонах толщиной 15 см.</t>
  </si>
  <si>
    <t>E48-166</t>
  </si>
  <si>
    <t>Ü³Ë³å³ïñ³ëïáõÙ ë»ñÙÇ ó³Ý»Éáõ Ñ³Ù³ñ
Подготовка к посеву семян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</si>
  <si>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</si>
  <si>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
Посев семян 1м2 - 35гр</t>
    </r>
  </si>
  <si>
    <t>´³ÏÇ µ³ñ»Ï³ñ·áõÙ
Дворевая площадка</t>
  </si>
  <si>
    <t>P9-26-B</t>
  </si>
  <si>
    <t>Ø»ï³Õ³Ï³Ý ó³ÝÏ³å³ï»ñÇ ³å³ÙáÝï³ÅáõÙ, Ñ³ÝÓÝáõÙ å³ïíÇñ³ïáõÇÝ
Разборка металлических заборов, доставка до клиента</t>
  </si>
  <si>
    <t>´»ïáÝ» »½ñ³ù³ñ»ñÇ ù³Ý¹áõÙ /ÑÇÙùáí/
Разборка бетонных бордюров / с фундаментом /</t>
  </si>
  <si>
    <t>E46-99</t>
  </si>
  <si>
    <t>´»ïáÝ» Ñ³ñÃ³ÏÝ»ñÇ ù³Ý¹áõÙ
Разборка бетонных площадок</t>
  </si>
  <si>
    <t>E27-33</t>
  </si>
  <si>
    <t>²ëý³Éïµ»ïáÝ» ß»ñïÇ ù³Ý¹áõÙ, 950.0ùÙ
Разборка асфальтбетонного покритыя, 950.0квм</t>
  </si>
  <si>
    <t>Ê×³ÛÇÝ Ý³Ë³ß»ñïÇ ù³Ý¹áõÙ
Разборка основания из щебня</t>
  </si>
  <si>
    <t>E48-253
ÏÇñ.</t>
  </si>
  <si>
    <t>î³ñ³ÍùÇ Ù³ùñáõÙ Ïá×Õ³ßÇí»ñÇó ¨ ³ÝÏ³ÝáÝ ³×³Í Ã÷»ñÇó
очистка территории от пней и нерегулярно растущих кустарников</t>
  </si>
  <si>
    <t>´»ïáÝ» ë³É»ñÇ ù³Ý¹áõÙ
Разборка бетонных плит</t>
  </si>
  <si>
    <t>E46-84</t>
  </si>
  <si>
    <t>æñ³í³½³ÝÇ »/µ å³ï»ñÇ ù³Ý¹áõÙ
Разборка ж/б стен бассейна</t>
  </si>
  <si>
    <t>E22-64
K=0,6</t>
  </si>
  <si>
    <t>äáÕå³ï» ËáÕáí³ÏÝ»ñÇ ³å³ÙáÝï³ÅáõÙ
Разборка стальных труб</t>
  </si>
  <si>
    <t>E7-323
K=0.7</t>
  </si>
  <si>
    <t>Ø»ï³Õ³Ï³Ý ¹³ñå³ëÝ»ñÇ ³å³ÙáÝï³ÅáõÙ, Ñ³ÝÓÝáõÙ å³ïíÇñ³ïáõÇÝ
Разборка металлических ворот, доставка до клиента</t>
  </si>
  <si>
    <t>E9-123
ÏÇñ.
K=0.6
K=0.7</t>
  </si>
  <si>
    <t>²éÏ³ Ù»ï³Õ³Ï³Ý ½ñáõó³ñ³ÝÝ»ñÇ ³å³ÙáÝï³ÅáõÙ, Ñ³ÝÓÝáõÙ å³ïíÇñ³ïáõÇÝ, 2 Ñ³ï
Демонтаж металлических беседок, сдача клиенту, 2шт</t>
  </si>
  <si>
    <t>²éÏ³ Ù»ï³Õ³Ï³Ý Ë³Õ³ë³ñù»ñÇ ³å³ÙáÝï³ÅáõÙ, Ñ³ÝÓÝáõÙ å³ïíÇñ³ïáõÇÝ, 4 Ñ³ï
Демонтаж металлических игрових оборудований, сдача клиенту, 4шт</t>
  </si>
  <si>
    <t>III Ï³ñ·Ç µÝ³ÑáÕÇ Ùß³ÏáõÙ Ó»éùáí 
Ручная обработка грунта III сорта</t>
  </si>
  <si>
    <t>E1-969
E1-1184</t>
  </si>
  <si>
    <t>´Ý³ÑáÕÇ »ïÉÇóù Ó»éùáí Ùß³Ïí³Í µÝ³ÑáÕÇó ïá÷³Ý»Éáí
Обратная засыпка грунта вручную, с трамбовкой</t>
  </si>
  <si>
    <t>´»ïáÝ» »½ñ³ù³ñ»ñÇ ï»Õ³¹ñáõÙ 200x80 ÙÙ ã³÷»ñáí
Установка бетонных бордюров размером 200х80 мм</t>
  </si>
  <si>
    <t>Ê×Ç Ý³Ë³å³ïñ³ëï³Ï³Ý ß»ñïÇ Çñ³Ï³Ý³óáõÙ 5ëÙ Ñ³ëïáõÃÛ³Ùµ
Подготовительный слой из базальтового щебня толщиной 5 см</t>
  </si>
  <si>
    <t>E27-79</t>
  </si>
  <si>
    <t>´»ïáÝ» »½ñ³ù³ñ»ñÇ ï»Õ³¹ñáõÙ 200x80ÙÙ ã³÷»ñÇ
Установка бетонных бордюров размером 200x80 мм</t>
  </si>
  <si>
    <t>´»ïáÝ» ë³ÉÇÏÝ»ñÇ (ïáÙ»ï) ï»Õ³¹ñáõÙ
Установка бетонных тротуарных плиток</t>
  </si>
  <si>
    <t>Ê×Ç Ý³Ë³å³ïñ³ëï³Ï³Ý ß»ñïÇ Çñ³Ï³Ý³óáõÙ 10ëÙ Ñ³ëïáõÃÛ³Ùµ
Подготовительный слой из базальтового щебня толщиной 10 см, под бетонную плитку</t>
  </si>
  <si>
    <t>E27-19</t>
  </si>
  <si>
    <t>Ð³ñÃ»óÝáÕ ß»ñï  µ»ïáÝ» ë³É»ñÇ ï³Ï  4ëÙ Ñ³ëïáõÃ.ãáñ ó/³  ß³Õ³Ëáí
Подготовка слоя сухой цементно-песчаной смеси Н = 4 см, под бетонную плитку</t>
  </si>
  <si>
    <t>E27-176</t>
  </si>
  <si>
    <t>ê³ÉÇÏ³å³ïáõÙ µ»ïáÝ» ë³ÉÇÏÝ»ñáí 
6ëÙ Ñ³ëïáõÃÛ³Ùµ, »ñÏñáñ¹ ß»ñïÁ ·áõÝ³íáñ
Укладка покрытий из бетонной плитки, 6 см.</t>
  </si>
  <si>
    <t>´»ïáÝ» Ñ»Ý³å³ï»ñÇ í»ñ³Ýáñá·áõÙ
Ремонт подпорных стен</t>
  </si>
  <si>
    <t>²Ýóù»ñÇ µ³óáõÙ ·áÛáõÃÛáõÝ áõÝ»óáÕ µ»ïáÝ» Ñ»Ý³å³ïáõÙ, ö14ÙÙ
Сверление дыр в бетонных стенах ö14мм</t>
  </si>
  <si>
    <t>Ü»ñ¹Çñ ï³ññ»ñÇ ï»Õ³¹ñáõÙ /Ù»ï³Õ³Ï³Ý ó³ÝÏ³å³ï»ñÇ Ñ³Ù³ñ, ³ñÅ»ùÁ Ý³Ë³ï»ëí³Í ¿ ·Ý³Ñ³ßí³ñÏ N2-áí/
Установка закладных деталей для забора /цена учтена в калькуляции N2/</t>
  </si>
  <si>
    <t>Þ³Õ³÷³Í ³Ýóù»ñÇ Éó³÷³ÏáõÙ åáÉÇÙ»ñó»Ù»Ýï³ÛÇÝ ÉáõÍáõÛÃáí
Залывка дыр полимерцементным раствором</t>
  </si>
  <si>
    <t>E6-90</t>
  </si>
  <si>
    <t>Ð»Ý³å³ïÇ å³ï»ñÇ íÝ³ëí³Í Ñ³ïí³ÍÝ»ñÇ í»ñ³Ï³Ý·ÝáõÙ
Ремонт стен бетоном Б15</t>
  </si>
  <si>
    <t>Ð»Ý³å³ïÇ ëí³ÕáõÙ ó»Ù»Ýï³í³½³ÛÇÝ ß³Õ³Ëáí 1:3 Ñ³ñ³µ»ñáõÃÛ³Ùµ
Штукатурка подпорной стени цемтнопесчанним раствором 1:3</t>
  </si>
  <si>
    <t>Ê³Õ³Ññ³å³ñ³ÏÇ Ï³éáõóáõÙ
Игровая площадка</t>
  </si>
  <si>
    <t>¶Ý³Ñ³ßí³ñÏ N1</t>
  </si>
  <si>
    <t>è»ïÇÝ» åáÉ»áõñ»ï³Ý³ÛÇÝ Ñ³ï³ÏÝ»ñÇ å³ïñ³ëïáõÙ Ë³Õ³Ññ³å³ñ³ÏáõÙ
Резыновая полеуретановая покрытия площадки</t>
  </si>
  <si>
    <t>²ëý³Éïµ»ïáÝ» Í³ÍÏáõÛÃÇ ï»Õ³ÛÇÝ Ýáñá·áõÙ
Ремонт асфальтобетонного покритыя</t>
  </si>
  <si>
    <t>P16-4</t>
  </si>
  <si>
    <r>
      <t>Ö³Ý³å³ñÑÝ»ñÇ ³ëý³ÉïÇ Í³ÍÏáõÛÃÇ ÷áë³ÛÇÝ Ýáñá·áõÙ Ù³Ýñ³Ñ³ïÇÏ ³ëý³Éï³µ»ïáÝáí 5ëÙ ÙÇçÇÝ Ñ³ëïáõÃÛ³Ùµ, ÙÇÝã»õ 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Ù³Ï»ñ»ëáí /Ù»Ï ï»ÕáõÙ/ 
Ямочных ремонт асфальтобетонного покритыя 5см сред. толщини, до 5м2 в одном месте </t>
    </r>
  </si>
  <si>
    <t>ÞÇÝ. ³ÕµÇ µ³ñÓáõÙ ÇÝùÝ³Ã³÷ Ù»ù»Ý³Ý»ñÇ íñ³ »õ ï»Õ³÷áËáõÙ ÙÇÝã¨ 13ÏÙ
Погрузка строй. мусора погрузка на самосвалы и транспортировка до 13 км</t>
  </si>
  <si>
    <t>²/µ»ïáÝ» Í³ÍÏáõÛÃÇ Çñ³Ï³Ý³óáõÙ 5ëÙ Ñ³ëï.
Асфальтобетонное покрытие толщиной 5 см</t>
  </si>
  <si>
    <t>Ê×Ç Ý³Ë³å³ïñ³ëï³Ï³Ý ß»ñïÇ Çñ³Ï³Ý³óáõÙ 12ëÙ Ñ³ëïáõÃÛ³Ùµ
Подготовительный слой из базальтового щебня толщиной 12 см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</si>
  <si>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S=950.0Ù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распределение битума /  1 м2 -4.12 кг / за счет битума S=950.0м2</t>
    </r>
  </si>
  <si>
    <t>Ø³Ýñ³Ñ³ïÇÏ ³ëý³Éïµ»ïáÝ» Í³ÍÏáõÛÃÇ Çñ³Ï³Ý³óáõÙ 5ëÙ Ñ³ëïáõÃÛ³Ùµ
Асфальтобетонное покрытия толщиной 5 см.</t>
  </si>
  <si>
    <t>Ø»ï³Õ³Ï³Ý ËáÕáí³ÏÝ»ñÇ »ñÏß»ñï ÛáõÕ³Ý»ñÏáõÙ /·³½³ï³ñ/
Двухслойная масляная окраска металлических труб</t>
  </si>
  <si>
    <t>¶Ý³Ñ³ßí³ñÏ N2</t>
  </si>
  <si>
    <t>Ø»ï³Õ³Ï³Ý ó³ÝÏ³å³ïÇ /H=1.8Ù/ Ó»éù µ»ñáõÙ /å³ïñ³ëïáõÙ/ ¨ ï»Õ³¹ñáõÙ
Приобретение / подготовка / установка металлических заборов H=1.8м</t>
  </si>
  <si>
    <t>¶Ý³Ñ³ßí³ñÏ N3</t>
  </si>
  <si>
    <t xml:space="preserve">Ø»ï³Õ³Ï³Ý ¹³ñå³ëÇ /3.0x1.8Ù/ Ó»éù µ»ñáõÙ /å³ïñ³ëïáõÙ/ ¨ ï»Õ³¹ñáõÙ, Ý»ñÏÙ³Ùµ
покупка / подготовка / установка металлических ворот /3.0x1.8Ù/  с крашением </t>
  </si>
  <si>
    <t>¶Ý³Ñ³ßí³ñÏ N4</t>
  </si>
  <si>
    <t xml:space="preserve">Ø»ï³Õ³Ï³Ý ¹éÝ³ÏÇ /1.0x1.8Ù/ Ó»éù µ»ñáõÙ /å³ïñ³ëïáõÙ/ ¨ ï»Õ³¹ñáõÙ, Ý»ñÏÙ³Ùµ
покупка / подготовка / установка металлических ворот /1.0x1.8Ù/  с крашением  </t>
  </si>
  <si>
    <t>¶Ý³Ñ³ßí³ñÏ N5</t>
  </si>
  <si>
    <t>ö³Ûï» Ýëï³ï»Õáí Ýëï³ñ³ÝÝ»ñÇ Ó»éù µ»ñáõÙ /å³ïñ³ëïáõÙ/ ¨ ï»Õ³¹ñáõÙ
Покупка / изготовление / установка скамей</t>
  </si>
  <si>
    <t>¶Ý³Ñ³ßí³ñÏ N6</t>
  </si>
  <si>
    <t>Ø»ï³Õ³Ï³Ý ³Õµ³Ù³ÝÝ»ñÇ Ó»éù µ»ñáõÙ /å³ïñ³ëïáõÙ/ ¨ ï»Õ³¹ñáõÙ
Покупка / изготовление / установка мусорных ящиков /урна/</t>
  </si>
  <si>
    <t>¶Ý³Ñ³ßí³ñÏ N7</t>
  </si>
  <si>
    <t>Üáñ Ù»ï³Õ³Ï³Ý ½ñáõó³ñ³ÝÇ Ó»éù µ»ñáõÙ /å³ïñ³ëïáõÙ/ ¨ ï»Õ³¹ñáõÙ
Покупка / изготовление / установка нового металлической беседки</t>
  </si>
  <si>
    <t>¶Ý³Ñ³ßí³ñÏ N8</t>
  </si>
  <si>
    <t>Üáñ Ù³ÝÏ³Ï³Ý Ë³Õ³ë³ñù §Öá×³Ý³Ï¦-Ç Ó»éù µ»ñáõÙ /å³ïñ³ëïáõÙ/ ¨ ï»Õ³¹ñáõÙ
Покупка / изготовление / установка новой детской игри качели</t>
  </si>
  <si>
    <t>¶Ý³Ñ³ßí³ñÏ N9</t>
  </si>
  <si>
    <t>Üáñ Ù³ÝÏ³Ï³Ý Ë³Õ³ë³ñù §4 ï»Õ³Ýáó åïïíáÕ Ï³ñáõë»É¦-Ç Ó»éù µ»ñáõÙ /å³ïñ³ëïáõÙ/ ¨ ï»Õ³¹ñáõÙ
Покупка / изготовление / установка новой детской игри 4 местного карусельа</t>
  </si>
  <si>
    <t>¶Ý³Ñ³ßí³ñÏ N10</t>
  </si>
  <si>
    <t>Üáñ Ù³ÝÏ³Ï³Ý Ë³Õ³ë³ñù §ÐáñÇ½áÝ³Ï³Ý ×á×³Ý³Ï¦-Ç Ó»éù µ»ñáõÙ /å³ïñ³ëïáõÙ/ ¨ ï»Õ³¹ñáõÙ
Покупка / изготовление / установка новой детской игри горизонтальной качели</t>
  </si>
  <si>
    <t>¶Ý³Ñ³ßí³ñÏ N11</t>
  </si>
  <si>
    <t>Üáñ Ù³ÝÏ³Ï³Ý Ë³Õ³ë³ñù §Ê³Õ³ë³ñù»ñÇ ÏáÙåÉ»Ïï /ëÕ³ñ³Ý ¨ ×á×³Ý³Ï/¦-Ç Ó»éù µ»ñáõÙ /å³ïñ³ëïáõÙ/ ¨ ï»Õ³¹ñáõÙ
Покупка / изготовление / установка новой детской игрогого комплекса</t>
  </si>
  <si>
    <t>E8-609-1</t>
  </si>
  <si>
    <t>Èáõë³ñÓ³ÏÝ»ñÇ ï»Õ³¹ñáõÙ /LED 1X50W 6500K, Ï³Ù Ñ³Ù³ñÅ»ù/
установка фар светодиодная фара1X50W 6500K  или аналог</t>
  </si>
  <si>
    <t>´áõë³ÑáÕÇ ÷éáõÙ Ó»éùáí Ï³Ý³ã ï³ñ³ÍùÝ»ñáõÙ /10ëÙ Ñ³ëï./
Опрыскивание почвы вручную в зеленых зонах толщиной 10 см.</t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</si>
  <si>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</si>
  <si>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</si>
  <si>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æ»éáõóÙ³Ý ÙÇ³ÏáÝïáõñ³ÛÇÝ Ï³Ãë³ÛÇ ï»Õ³¹ñáõÙ Q=42Ïíï, N=85ìï /³é³Ýó ÍËÝ»ÉáõÛ½Ç/
Одноконтурный котел отопления Q=42квт, N=85вт ( без дымохода/</t>
  </si>
  <si>
    <t>æñ³ï³ù³óáõóÇãÇ ï»Õ³¹ñáõÙ §²ñÇëïáÝ¦ ïÇåÇ N=1.2Ïíï/Å, V=50É
Водонагреватель типа §Ariston¦ N = 1.2 кВт / ч, V = 50л</t>
  </si>
  <si>
    <t>²é³ëï³Õ³ÛÇÝ û¹³ÙáõÕ L=1310, N=0.075Ïíï/Å
воздуховод L=1310, N=0.075Ïíï/Å</t>
  </si>
  <si>
    <t>Î³Ý³É³ÛÇÝ û¹³ÙáõÕ L=1250, N=0.2Ïíï/Å
Каналный воздуховод L=1250, N=0.2Ïíï/Å</t>
  </si>
  <si>
    <t>²é³Ýóù³ÛÇÝ û¹³ÙÕÇã N=0.02Ïíï/Å
Воздуховод N=0.02Ïíï/Å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</si>
  <si>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</si>
  <si>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</si>
  <si>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</si>
  <si>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</si>
  <si>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²²Ð, 20%
НДС, 20%</t>
  </si>
  <si>
    <t>ÀÝ¹³Ù»ÝÁ
ВСЕГО</t>
  </si>
  <si>
    <t>§Î²äÆî²È öðàæºøÂ¦ êäÀ ïÝûñ»Ý՝                               ². ÐáíÑ³ÝÝÇëÛ³Ý
Директор ООО §КАПИТАЛ ПРОДЖЕКТ¦                               А. Оганнесян</t>
  </si>
  <si>
    <t>Î³½Ù»ó՝                                                                   ². ÐáíÑ³ÝÝÇëÛ³Ý
Составил                                                                  А. Оганнесян</t>
  </si>
  <si>
    <t>ÆÝ¹»ùë³íáñáõÙÁ</t>
  </si>
  <si>
    <t>³ßË³ï³í³ñÓÇÝ</t>
  </si>
  <si>
    <t>Ñ³½. ¹ñ.</t>
  </si>
  <si>
    <t>Ù»ù. »õ ë³ñù. ß³Ñ³·áñÍÙ³ÝÁ</t>
  </si>
  <si>
    <t>îñ³Ýëåáñï³ÛÇÝ Í³Ëë»ñÇ ·áñÍ³ÏÇóÁ</t>
  </si>
  <si>
    <t>ÀÝ¹Ñ³Ýáõñ ³ñÅ»ùÁ</t>
  </si>
  <si>
    <t>ÜÛáõÃ»ñÇ ³ñÅ»ùÁ</t>
  </si>
  <si>
    <t>x1.02x1.05x</t>
  </si>
  <si>
    <t>Ø»ù»Ý³-Ù»Ë. ß³Ñ³·áñÍáõÙÁ</t>
  </si>
  <si>
    <t>ÜÛáõÃ»ñÇ Í³ËëÁ »õ ³ñÅ»ùÁ 1 ÙÇ³íáñÇ Ñ³Ù³ñ</t>
  </si>
  <si>
    <t>Àëï ÝáñÙ»ñÇ</t>
  </si>
  <si>
    <t>¶áñÍáÕ ·Ý»ñáí</t>
  </si>
  <si>
    <t>²Ýí³ÝáõÙÁ</t>
  </si>
  <si>
    <t>â³÷Ù³Ý
 ÙÇ³íáñÁ</t>
  </si>
  <si>
    <t>ø³Ý³ÏÁ</t>
  </si>
  <si>
    <t>²ñÅ»ùÁ</t>
  </si>
  <si>
    <t>Ð³½. ¹ñ³Ù</t>
  </si>
  <si>
    <r>
      <t>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</si>
  <si>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</si>
  <si>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</si>
  <si>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¿É»Ïïñá¹</t>
  </si>
  <si>
    <t>³Ùñ³Ý</t>
  </si>
  <si>
    <t>ï</t>
  </si>
  <si>
    <t>ß³Õ³Ë</t>
  </si>
  <si>
    <t>µ»ïáÝ B12.5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</si>
  <si>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</si>
  <si>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ËÇ× /5-10ÙÙ/</t>
  </si>
  <si>
    <t>ù³ñÇ ÷ßñ³Ýù</t>
  </si>
  <si>
    <t>ËÇ× /20-40ÙÙ/</t>
  </si>
  <si>
    <t>·³ç</t>
  </si>
  <si>
    <t>ó³Ýó</t>
  </si>
  <si>
    <t>çáõñ</t>
  </si>
  <si>
    <t>Ñ³Ë×³ë³É</t>
  </si>
  <si>
    <t>µ³óíáÕ</t>
  </si>
  <si>
    <t>ãµ³óíáÕ</t>
  </si>
  <si>
    <t>Ù/å ¹áõé</t>
  </si>
  <si>
    <t>³ÉÛáõÙÇÝ» ¹áõé</t>
  </si>
  <si>
    <t>³ÉÛáõÙÇÝ»</t>
  </si>
  <si>
    <t>íÇïñ³Å</t>
  </si>
  <si>
    <t>·Ý³ÛÇÝ ï³ñ-</t>
  </si>
  <si>
    <t>µ»ñáõÃÛáõÝ</t>
  </si>
  <si>
    <t>Ù/å ó³Ýó</t>
  </si>
  <si>
    <t>È³ï»ùë. Ý»ñÏ</t>
  </si>
  <si>
    <t>Í»÷³Ù³ÍÇÏ</t>
  </si>
  <si>
    <t>³ÝÏÛáõÝ³Ï</t>
  </si>
  <si>
    <t>·Ù</t>
  </si>
  <si>
    <t>µ³½³Éï» ë³É</t>
  </si>
  <si>
    <t>30ÙÙ</t>
  </si>
  <si>
    <t>å³ïáõÑ³Ý³·á·</t>
  </si>
  <si>
    <t>·³ÛÉÇÏáÝ</t>
  </si>
  <si>
    <t>³ÉÙ³ëï»</t>
  </si>
  <si>
    <t>³Ùñ³Ý³ó³Ýó</t>
  </si>
  <si>
    <t>åáÉÇëïÇñáÉ</t>
  </si>
  <si>
    <t>Ç½á·³Ù</t>
  </si>
  <si>
    <t>ó/å Ñ³ñÃ ÃÇÃ»Õ</t>
  </si>
  <si>
    <t>·»ñÙ»ïÇÏ ÝÛáõÃ</t>
  </si>
  <si>
    <t>É</t>
  </si>
  <si>
    <t>ËáÕáí³Ï</t>
  </si>
  <si>
    <t>Ó³·³ñ</t>
  </si>
  <si>
    <t>ÛáõÕ³Ý»ñÏ</t>
  </si>
  <si>
    <t>ïñáñí³Í Ý»ñÏ</t>
  </si>
  <si>
    <t>÷³Ï³Ý</t>
  </si>
  <si>
    <t>çñ³ï³ù³óáõóÇã</t>
  </si>
  <si>
    <t>Ë³éÝÇã</t>
  </si>
  <si>
    <t>Ññß»ç Íáñ³Ï</t>
  </si>
  <si>
    <t>×Ï³ËáÕáí³Ï</t>
  </si>
  <si>
    <t>Í³Ûñ³å³Ý³Ï</t>
  </si>
  <si>
    <t>å³Ñ³ñ³Ý</t>
  </si>
  <si>
    <t>çñ³ã³÷</t>
  </si>
  <si>
    <t>½ïÇã</t>
  </si>
  <si>
    <t>Ñ»ÕÛáõë</t>
  </si>
  <si>
    <t>ýÇïÇÝ·</t>
  </si>
  <si>
    <t>Ñ/ÛáõÕ³Ý»ñÏ</t>
  </si>
  <si>
    <t>Ñ³í³ùáíÇ »/µ »É.</t>
  </si>
  <si>
    <t>Ãáõç» Ùïáó</t>
  </si>
  <si>
    <t>³ëïÇ×³Ý</t>
  </si>
  <si>
    <t xml:space="preserve">Ï³åáÕ </t>
  </si>
  <si>
    <t>¿É»ÙÝ»ïÝ»ñ</t>
  </si>
  <si>
    <t>³í³½</t>
  </si>
  <si>
    <t>³Ùñ³Ï³å</t>
  </si>
  <si>
    <t>½áõ·³ñ³Ý³ÏáÝù</t>
  </si>
  <si>
    <t>Éí³ó³ñ³Ý</t>
  </si>
  <si>
    <t>ëÇýáÝ</t>
  </si>
  <si>
    <t>ËáÑ³Ýáó³ÏáÝù</t>
  </si>
  <si>
    <t>Éá·³ï³ßï</t>
  </si>
  <si>
    <t>Ñáë³Ï</t>
  </si>
  <si>
    <t>Ëó³Ý</t>
  </si>
  <si>
    <t>ûÕ³·áïÇ</t>
  </si>
  <si>
    <t>»é³µ³ßËÇÏ</t>
  </si>
  <si>
    <t>»/µ Ñ³í³ùáíÇ ¿É.</t>
  </si>
  <si>
    <t>ëïáõ·Çã</t>
  </si>
  <si>
    <t>ù³é³µ³ßËÇã</t>
  </si>
  <si>
    <t>³ÝóáõÙ</t>
  </si>
  <si>
    <t>»é³µ³ßËÇã</t>
  </si>
  <si>
    <t>³ñÏÕ</t>
  </si>
  <si>
    <t>í³Ñ³Ý</t>
  </si>
  <si>
    <t>³íï.-³Ýç³ïÇã</t>
  </si>
  <si>
    <t>УЗО-25</t>
  </si>
  <si>
    <t>ПКЕ-2-112</t>
  </si>
  <si>
    <t>ÃáÕ³ñÏÇã</t>
  </si>
  <si>
    <t>Ù³ÉáõË</t>
  </si>
  <si>
    <t>Ñ³Õáñ¹³É³ñ</t>
  </si>
  <si>
    <t>åíù/ËáÕáí³Ï</t>
  </si>
  <si>
    <t>ß»ñï³åáÕå³ï</t>
  </si>
  <si>
    <t>Éáõë³ïáõ</t>
  </si>
  <si>
    <t>í³ñ¹³Ï</t>
  </si>
  <si>
    <t>³Ýç³ïÇã</t>
  </si>
  <si>
    <t>ïáõ÷</t>
  </si>
  <si>
    <t>é»Ïáõå. Ñ³Ù³Ï.</t>
  </si>
  <si>
    <t>û¹³ÙáõÕ</t>
  </si>
  <si>
    <t>Ñáí³Ýáó</t>
  </si>
  <si>
    <t>×³Õ³ß³ñ</t>
  </si>
  <si>
    <t>û¹³ï³ñ</t>
  </si>
  <si>
    <t>³Ùñ³óáõÙÝ»ñ</t>
  </si>
  <si>
    <t>ý/å Ñ³Ýù³µ³Ùµ.</t>
  </si>
  <si>
    <t>Å³å³í»Ý</t>
  </si>
  <si>
    <t>Ù»ï³Õ³É³ñ</t>
  </si>
  <si>
    <t>Ù»ï. ¿É»Ù»ÝïÝ»ñ</t>
  </si>
  <si>
    <t>Ñ-Õ ë³ñù</t>
  </si>
  <si>
    <t>Ñ/Ñ³Ý·áõÛó</t>
  </si>
  <si>
    <t>ïíÇã</t>
  </si>
  <si>
    <t>Ïá×³Ï</t>
  </si>
  <si>
    <t>ßã³Ï</t>
  </si>
  <si>
    <t>Ïñ³ÏÙ³ñÇã</t>
  </si>
  <si>
    <t>Ñ/Ñ å³Ñ³ñ³Ý</t>
  </si>
  <si>
    <t>É³Ùå</t>
  </si>
  <si>
    <t>ë³Ï³é</t>
  </si>
  <si>
    <t>Ï³åÇã</t>
  </si>
  <si>
    <t>×/ËáÕáí³Ï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</si>
</sst>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"/>
  </numFmts>
  <fonts count="20" x14ac:knownFonts="1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9"/>
      <name val="Arial Armenian"/>
      <family val="2"/>
    </font>
    <font>
      <b/>
      <sz val="10"/>
      <name val="Arial Armenian"/>
      <family val="2"/>
    </font>
    <font>
      <b/>
      <sz val="11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u/>
      <sz val="8"/>
      <name val="Arial Armenian"/>
      <family val="2"/>
    </font>
    <font>
      <sz val="8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b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</font>
    <font>
      <sz val="8"/>
      <name val="Symbol"/>
      <family val="2"/>
    </font>
    <font>
      <sz val="8"/>
      <name val="Calibri"/>
      <family val="2"/>
      <charset val="204"/>
    </font>
    <font>
      <b/>
      <sz val="9"/>
      <name val="Arial Armenian"/>
      <family val="2"/>
    </font>
    <font>
      <u/>
      <sz val="10"/>
      <name val="Arial Armenian"/>
      <family val="2"/>
    </font>
    <font>
      <sz val="7"/>
      <name val="Arial Armenian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</cellStyleXfs>
  <cellXfs count="319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1" fillId="0" borderId="0" xfId="0" applyFont="1"/>
    <xf numFmtId="0" fontId="17" fillId="0" borderId="0" xfId="0" applyFont="1"/>
    <xf numFmtId="0" fontId="17" fillId="0" borderId="0" xfId="0" applyFont="1" applyFill="1"/>
    <xf numFmtId="0" fontId="8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left"/>
    </xf>
    <xf numFmtId="0" fontId="5" fillId="0" borderId="0" xfId="0" applyFont="1" applyFill="1" applyAlignment="1"/>
    <xf numFmtId="0" fontId="8" fillId="5" borderId="1" xfId="0" applyFont="1" applyFill="1" applyBorder="1" applyAlignment="1">
      <alignment wrapText="1"/>
    </xf>
    <xf numFmtId="0" fontId="8" fillId="5" borderId="1" xfId="0" applyFont="1" applyFill="1" applyBorder="1" applyAlignment="1">
      <alignment horizontal="left" vertical="justify"/>
    </xf>
    <xf numFmtId="0" fontId="8" fillId="5" borderId="1" xfId="0" applyFont="1" applyFill="1" applyBorder="1" applyAlignment="1">
      <alignment horizontal="center" vertical="center" textRotation="90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left"/>
    </xf>
    <xf numFmtId="0" fontId="8" fillId="5" borderId="1" xfId="0" applyFont="1" applyFill="1" applyBorder="1" applyAlignment="1">
      <alignment horizontal="left" vertical="center"/>
    </xf>
    <xf numFmtId="164" fontId="8" fillId="5" borderId="1" xfId="0" applyNumberFormat="1" applyFont="1" applyFill="1" applyBorder="1" applyAlignment="1">
      <alignment horizontal="left"/>
    </xf>
    <xf numFmtId="0" fontId="8" fillId="5" borderId="1" xfId="1" applyFont="1" applyFill="1" applyBorder="1" applyAlignment="1">
      <alignment horizontal="left" vertical="center"/>
    </xf>
    <xf numFmtId="166" fontId="8" fillId="5" borderId="1" xfId="0" applyNumberFormat="1" applyFont="1" applyFill="1" applyBorder="1" applyAlignment="1">
      <alignment horizontal="left"/>
    </xf>
    <xf numFmtId="0" fontId="8" fillId="5" borderId="1" xfId="2" applyFont="1" applyFill="1" applyBorder="1" applyAlignment="1">
      <alignment horizontal="left"/>
    </xf>
    <xf numFmtId="166" fontId="8" fillId="5" borderId="1" xfId="0" applyNumberFormat="1" applyFont="1" applyFill="1" applyBorder="1" applyAlignment="1">
      <alignment horizontal="left" vertical="center"/>
    </xf>
    <xf numFmtId="0" fontId="8" fillId="5" borderId="1" xfId="2" applyFont="1" applyFill="1" applyBorder="1" applyAlignment="1">
      <alignment horizontal="left" vertical="center"/>
    </xf>
    <xf numFmtId="2" fontId="8" fillId="5" borderId="1" xfId="0" applyNumberFormat="1" applyFont="1" applyFill="1" applyBorder="1" applyAlignment="1">
      <alignment horizontal="left"/>
    </xf>
    <xf numFmtId="165" fontId="8" fillId="5" borderId="1" xfId="0" applyNumberFormat="1" applyFont="1" applyFill="1" applyBorder="1" applyAlignment="1">
      <alignment horizontal="left" vertical="center"/>
    </xf>
    <xf numFmtId="0" fontId="8" fillId="5" borderId="1" xfId="3" applyFont="1" applyFill="1" applyBorder="1" applyAlignment="1">
      <alignment horizontal="left"/>
    </xf>
    <xf numFmtId="0" fontId="8" fillId="5" borderId="1" xfId="3" applyFont="1" applyFill="1" applyBorder="1" applyAlignment="1">
      <alignment horizontal="left" vertical="center"/>
    </xf>
    <xf numFmtId="165" fontId="8" fillId="5" borderId="1" xfId="0" applyNumberFormat="1" applyFont="1" applyFill="1" applyBorder="1" applyAlignment="1">
      <alignment horizontal="left"/>
    </xf>
    <xf numFmtId="166" fontId="8" fillId="5" borderId="1" xfId="0" applyNumberFormat="1" applyFont="1" applyFill="1" applyBorder="1" applyAlignment="1">
      <alignment vertical="center" wrapText="1"/>
    </xf>
    <xf numFmtId="0" fontId="8" fillId="5" borderId="1" xfId="1" applyFont="1" applyFill="1" applyBorder="1" applyAlignment="1">
      <alignment horizontal="left"/>
    </xf>
    <xf numFmtId="1" fontId="8" fillId="5" borderId="1" xfId="0" applyNumberFormat="1" applyFont="1" applyFill="1" applyBorder="1" applyAlignment="1">
      <alignment horizontal="left"/>
    </xf>
    <xf numFmtId="166" fontId="8" fillId="5" borderId="1" xfId="1" applyNumberFormat="1" applyFont="1" applyFill="1" applyBorder="1" applyAlignment="1">
      <alignment vertical="center" wrapText="1"/>
    </xf>
    <xf numFmtId="164" fontId="8" fillId="5" borderId="1" xfId="1" applyNumberFormat="1" applyFont="1" applyFill="1" applyBorder="1" applyAlignment="1">
      <alignment horizontal="left"/>
    </xf>
    <xf numFmtId="165" fontId="8" fillId="5" borderId="1" xfId="1" applyNumberFormat="1" applyFont="1" applyFill="1" applyBorder="1" applyAlignment="1">
      <alignment vertical="center" wrapText="1"/>
    </xf>
    <xf numFmtId="0" fontId="8" fillId="5" borderId="1" xfId="1" applyFont="1" applyFill="1" applyBorder="1" applyAlignment="1">
      <alignment vertical="center" wrapText="1"/>
    </xf>
    <xf numFmtId="165" fontId="8" fillId="5" borderId="1" xfId="1" applyNumberFormat="1" applyFont="1" applyFill="1" applyBorder="1" applyAlignment="1">
      <alignment horizontal="left"/>
    </xf>
    <xf numFmtId="2" fontId="8" fillId="5" borderId="1" xfId="0" applyNumberFormat="1" applyFont="1" applyFill="1" applyBorder="1" applyAlignment="1">
      <alignment vertical="center" wrapText="1"/>
    </xf>
    <xf numFmtId="2" fontId="8" fillId="5" borderId="1" xfId="0" applyNumberFormat="1" applyFont="1" applyFill="1" applyBorder="1" applyAlignment="1">
      <alignment horizontal="left" vertical="center"/>
    </xf>
    <xf numFmtId="165" fontId="8" fillId="5" borderId="1" xfId="1" applyNumberFormat="1" applyFont="1" applyFill="1" applyBorder="1" applyAlignment="1">
      <alignment horizontal="left" vertical="center"/>
    </xf>
    <xf numFmtId="2" fontId="8" fillId="5" borderId="1" xfId="1" applyNumberFormat="1" applyFont="1" applyFill="1" applyBorder="1" applyAlignment="1">
      <alignment horizontal="left"/>
    </xf>
    <xf numFmtId="0" fontId="13" fillId="5" borderId="1" xfId="0" applyFont="1" applyFill="1" applyBorder="1" applyAlignment="1">
      <alignment horizontal="left"/>
    </xf>
    <xf numFmtId="0" fontId="8" fillId="5" borderId="1" xfId="5" applyFont="1" applyFill="1" applyBorder="1" applyAlignment="1">
      <alignment horizontal="left"/>
    </xf>
    <xf numFmtId="1" fontId="8" fillId="5" borderId="1" xfId="1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8" fillId="4" borderId="1" xfId="0" applyFont="1" applyFill="1" applyBorder="1" applyAlignment="1">
      <alignment vertical="center" wrapText="1"/>
    </xf>
    <xf numFmtId="2" fontId="8" fillId="4" borderId="1" xfId="0" applyNumberFormat="1" applyFont="1" applyFill="1" applyBorder="1" applyAlignment="1">
      <alignment horizontal="left"/>
    </xf>
    <xf numFmtId="165" fontId="8" fillId="4" borderId="1" xfId="0" applyNumberFormat="1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vertical="center" wrapText="1"/>
    </xf>
    <xf numFmtId="2" fontId="8" fillId="2" borderId="1" xfId="0" applyNumberFormat="1" applyFont="1" applyFill="1" applyBorder="1" applyAlignment="1">
      <alignment horizontal="left"/>
    </xf>
    <xf numFmtId="165" fontId="8" fillId="2" borderId="1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166" fontId="17" fillId="0" borderId="0" xfId="0" applyNumberFormat="1" applyFont="1" applyAlignment="1">
      <alignment horizontal="center"/>
    </xf>
    <xf numFmtId="0" fontId="0" fillId="0" borderId="0" xfId="0" applyFill="1"/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vertical="center" wrapText="1"/>
    </xf>
    <xf numFmtId="2" fontId="8" fillId="8" borderId="1" xfId="0" applyNumberFormat="1" applyFont="1" applyFill="1" applyBorder="1" applyAlignment="1">
      <alignment horizontal="center" vertical="center" wrapText="1"/>
    </xf>
    <xf numFmtId="166" fontId="12" fillId="8" borderId="1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/>
    </xf>
    <xf numFmtId="2" fontId="8" fillId="4" borderId="2" xfId="0" applyNumberFormat="1" applyFont="1" applyFill="1" applyBorder="1" applyAlignment="1">
      <alignment horizontal="center" vertical="center" wrapText="1"/>
    </xf>
    <xf numFmtId="2" fontId="8" fillId="4" borderId="3" xfId="0" applyNumberFormat="1" applyFont="1" applyFill="1" applyBorder="1" applyAlignment="1">
      <alignment horizontal="center" vertical="center" wrapText="1"/>
    </xf>
    <xf numFmtId="2" fontId="8" fillId="4" borderId="4" xfId="0" applyNumberFormat="1" applyFont="1" applyFill="1" applyBorder="1" applyAlignment="1">
      <alignment horizontal="center" vertical="center" wrapText="1"/>
    </xf>
    <xf numFmtId="2" fontId="12" fillId="8" borderId="1" xfId="0" applyNumberFormat="1" applyFont="1" applyFill="1" applyBorder="1" applyAlignment="1">
      <alignment horizontal="center" vertical="center" wrapText="1"/>
    </xf>
    <xf numFmtId="2" fontId="8" fillId="4" borderId="2" xfId="0" applyNumberFormat="1" applyFont="1" applyFill="1" applyBorder="1" applyAlignment="1">
      <alignment horizontal="center" vertical="center"/>
    </xf>
    <xf numFmtId="2" fontId="8" fillId="4" borderId="3" xfId="0" applyNumberFormat="1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 wrapText="1"/>
    </xf>
    <xf numFmtId="165" fontId="8" fillId="5" borderId="2" xfId="0" applyNumberFormat="1" applyFont="1" applyFill="1" applyBorder="1" applyAlignment="1">
      <alignment horizontal="center" vertical="center"/>
    </xf>
    <xf numFmtId="165" fontId="8" fillId="5" borderId="3" xfId="0" applyNumberFormat="1" applyFont="1" applyFill="1" applyBorder="1" applyAlignment="1">
      <alignment horizontal="center" vertical="center"/>
    </xf>
    <xf numFmtId="165" fontId="8" fillId="5" borderId="4" xfId="0" applyNumberFormat="1" applyFont="1" applyFill="1" applyBorder="1" applyAlignment="1">
      <alignment horizontal="center" vertical="center"/>
    </xf>
    <xf numFmtId="164" fontId="8" fillId="5" borderId="1" xfId="1" applyNumberFormat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2" fontId="8" fillId="5" borderId="1" xfId="1" applyNumberFormat="1" applyFont="1" applyFill="1" applyBorder="1" applyAlignment="1">
      <alignment horizontal="center" vertical="center" wrapText="1"/>
    </xf>
    <xf numFmtId="166" fontId="8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164" fontId="8" fillId="5" borderId="1" xfId="0" applyNumberFormat="1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2" fontId="8" fillId="5" borderId="1" xfId="0" applyNumberFormat="1" applyFont="1" applyFill="1" applyBorder="1" applyAlignment="1">
      <alignment horizontal="center" vertical="center"/>
    </xf>
    <xf numFmtId="165" fontId="8" fillId="5" borderId="1" xfId="0" applyNumberFormat="1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1" xfId="2" applyFont="1" applyFill="1" applyBorder="1" applyAlignment="1">
      <alignment horizontal="center" vertical="center"/>
    </xf>
    <xf numFmtId="2" fontId="8" fillId="5" borderId="2" xfId="1" applyNumberFormat="1" applyFont="1" applyFill="1" applyBorder="1" applyAlignment="1">
      <alignment horizontal="center" vertical="center" wrapText="1"/>
    </xf>
    <xf numFmtId="2" fontId="8" fillId="5" borderId="3" xfId="1" applyNumberFormat="1" applyFont="1" applyFill="1" applyBorder="1" applyAlignment="1">
      <alignment horizontal="center" vertical="center" wrapText="1"/>
    </xf>
    <xf numFmtId="2" fontId="8" fillId="5" borderId="2" xfId="1" applyNumberFormat="1" applyFont="1" applyFill="1" applyBorder="1" applyAlignment="1">
      <alignment horizontal="center" vertical="center"/>
    </xf>
    <xf numFmtId="2" fontId="8" fillId="5" borderId="3" xfId="1" applyNumberFormat="1" applyFont="1" applyFill="1" applyBorder="1" applyAlignment="1">
      <alignment horizontal="center" vertical="center"/>
    </xf>
    <xf numFmtId="0" fontId="8" fillId="5" borderId="2" xfId="2" applyFont="1" applyFill="1" applyBorder="1" applyAlignment="1">
      <alignment horizontal="center" vertical="center"/>
    </xf>
    <xf numFmtId="0" fontId="8" fillId="5" borderId="3" xfId="2" applyFont="1" applyFill="1" applyBorder="1" applyAlignment="1">
      <alignment horizontal="center" vertical="center"/>
    </xf>
    <xf numFmtId="164" fontId="8" fillId="5" borderId="2" xfId="0" applyNumberFormat="1" applyFont="1" applyFill="1" applyBorder="1" applyAlignment="1">
      <alignment horizontal="center" vertical="center"/>
    </xf>
    <xf numFmtId="164" fontId="8" fillId="5" borderId="3" xfId="0" applyNumberFormat="1" applyFont="1" applyFill="1" applyBorder="1" applyAlignment="1">
      <alignment horizontal="center" vertical="center"/>
    </xf>
    <xf numFmtId="2" fontId="8" fillId="5" borderId="1" xfId="3" applyNumberFormat="1" applyFont="1" applyFill="1" applyBorder="1" applyAlignment="1">
      <alignment horizontal="center" vertical="center"/>
    </xf>
    <xf numFmtId="0" fontId="8" fillId="5" borderId="1" xfId="3" applyFont="1" applyFill="1" applyBorder="1" applyAlignment="1">
      <alignment horizontal="center" vertical="center"/>
    </xf>
    <xf numFmtId="166" fontId="8" fillId="5" borderId="2" xfId="4" applyNumberFormat="1" applyFont="1" applyFill="1" applyBorder="1" applyAlignment="1">
      <alignment horizontal="center" vertical="center"/>
    </xf>
    <xf numFmtId="166" fontId="8" fillId="5" borderId="3" xfId="4" applyNumberFormat="1" applyFont="1" applyFill="1" applyBorder="1" applyAlignment="1">
      <alignment horizontal="center" vertical="center"/>
    </xf>
    <xf numFmtId="166" fontId="8" fillId="5" borderId="4" xfId="4" applyNumberFormat="1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6" borderId="2" xfId="2" applyFont="1" applyFill="1" applyBorder="1" applyAlignment="1">
      <alignment horizontal="center" vertical="center" wrapText="1"/>
    </xf>
    <xf numFmtId="0" fontId="8" fillId="6" borderId="3" xfId="2" applyFont="1" applyFill="1" applyBorder="1" applyAlignment="1">
      <alignment horizontal="center" vertical="center" wrapText="1"/>
    </xf>
    <xf numFmtId="2" fontId="12" fillId="6" borderId="2" xfId="0" applyNumberFormat="1" applyFont="1" applyFill="1" applyBorder="1" applyAlignment="1">
      <alignment horizontal="center" vertical="center" wrapText="1"/>
    </xf>
    <xf numFmtId="2" fontId="12" fillId="6" borderId="3" xfId="0" applyNumberFormat="1" applyFont="1" applyFill="1" applyBorder="1" applyAlignment="1">
      <alignment horizontal="center" vertical="center" wrapText="1"/>
    </xf>
    <xf numFmtId="10" fontId="12" fillId="6" borderId="1" xfId="0" applyNumberFormat="1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6" borderId="2" xfId="0" applyNumberFormat="1" applyFont="1" applyFill="1" applyBorder="1" applyAlignment="1">
      <alignment horizontal="center" vertical="center" wrapText="1"/>
    </xf>
    <xf numFmtId="2" fontId="8" fillId="6" borderId="3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8" fillId="5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8" fillId="7" borderId="2" xfId="0" applyFont="1" applyFill="1" applyBorder="1" applyAlignment="1">
      <alignment horizontal="left" vertical="center"/>
    </xf>
    <xf numFmtId="0" fontId="8" fillId="7" borderId="3" xfId="0" applyFont="1" applyFill="1" applyBorder="1" applyAlignment="1">
      <alignment horizontal="left" vertical="center"/>
    </xf>
    <xf numFmtId="0" fontId="8" fillId="7" borderId="2" xfId="0" applyFont="1" applyFill="1" applyBorder="1" applyAlignment="1">
      <alignment horizontal="left" vertical="center" wrapText="1"/>
    </xf>
    <xf numFmtId="0" fontId="8" fillId="7" borderId="3" xfId="0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9" fillId="7" borderId="3" xfId="0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2" fontId="8" fillId="7" borderId="2" xfId="0" applyNumberFormat="1" applyFont="1" applyFill="1" applyBorder="1" applyAlignment="1">
      <alignment horizontal="center" vertical="center" wrapText="1"/>
    </xf>
    <xf numFmtId="2" fontId="8" fillId="7" borderId="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6" borderId="2" xfId="0" applyFont="1" applyFill="1" applyBorder="1" applyAlignment="1">
      <alignment horizontal="left" vertical="center"/>
    </xf>
    <xf numFmtId="0" fontId="8" fillId="6" borderId="3" xfId="0" applyFont="1" applyFill="1" applyBorder="1" applyAlignment="1">
      <alignment horizontal="left" vertical="center"/>
    </xf>
    <xf numFmtId="0" fontId="8" fillId="6" borderId="2" xfId="2" applyFont="1" applyFill="1" applyBorder="1" applyAlignment="1">
      <alignment horizontal="left" vertical="center" wrapText="1"/>
    </xf>
    <xf numFmtId="0" fontId="8" fillId="6" borderId="3" xfId="2" applyFont="1" applyFill="1" applyBorder="1" applyAlignment="1">
      <alignment horizontal="left" vertical="center" wrapText="1"/>
    </xf>
    <xf numFmtId="0" fontId="12" fillId="6" borderId="2" xfId="0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left" vertical="center" wrapText="1"/>
    </xf>
    <xf numFmtId="17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7" borderId="1" xfId="0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center" vertical="center"/>
    </xf>
    <xf numFmtId="0" fontId="8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8" fillId="7" borderId="1" xfId="0" applyFont="1" applyFill="1" applyBorder="1" applyAlignment="1">
      <alignment horizontal="left" vertical="center"/>
    </xf>
    <xf numFmtId="0" fontId="8" fillId="7" borderId="2" xfId="3" applyFont="1" applyFill="1" applyBorder="1" applyAlignment="1">
      <alignment horizontal="left" vertical="center" wrapText="1"/>
    </xf>
    <xf numFmtId="0" fontId="8" fillId="7" borderId="3" xfId="3" applyFont="1" applyFill="1" applyBorder="1" applyAlignment="1">
      <alignment horizontal="left" vertical="center" wrapText="1"/>
    </xf>
    <xf numFmtId="0" fontId="8" fillId="7" borderId="1" xfId="3" applyFont="1" applyFill="1" applyBorder="1" applyAlignment="1">
      <alignment horizontal="center" vertical="center" wrapText="1"/>
    </xf>
    <xf numFmtId="0" fontId="8" fillId="7" borderId="1" xfId="3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7" borderId="1" xfId="0" applyFont="1" applyFill="1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 wrapText="1"/>
    </xf>
    <xf numFmtId="0" fontId="8" fillId="0" borderId="1" xfId="3" applyFont="1" applyBorder="1" applyAlignment="1">
      <alignment horizontal="left" vertical="center"/>
    </xf>
    <xf numFmtId="0" fontId="8" fillId="0" borderId="1" xfId="1" applyFont="1" applyBorder="1" applyAlignment="1">
      <alignment horizontal="left" vertical="center" wrapText="1"/>
    </xf>
    <xf numFmtId="0" fontId="8" fillId="7" borderId="1" xfId="3" applyFont="1" applyFill="1" applyBorder="1" applyAlignment="1">
      <alignment horizontal="left" vertical="center"/>
    </xf>
    <xf numFmtId="17" fontId="8" fillId="0" borderId="2" xfId="2" applyNumberFormat="1" applyFont="1" applyBorder="1" applyAlignment="1">
      <alignment horizontal="left" vertical="center" wrapText="1"/>
    </xf>
    <xf numFmtId="0" fontId="8" fillId="0" borderId="3" xfId="2" applyFont="1" applyBorder="1" applyAlignment="1">
      <alignment horizontal="left" vertical="center" wrapText="1"/>
    </xf>
    <xf numFmtId="0" fontId="8" fillId="0" borderId="4" xfId="2" applyFont="1" applyBorder="1" applyAlignment="1">
      <alignment horizontal="left" vertical="center" wrapText="1"/>
    </xf>
    <xf numFmtId="0" fontId="8" fillId="0" borderId="2" xfId="3" applyFont="1" applyBorder="1" applyAlignment="1">
      <alignment horizontal="left" vertical="center"/>
    </xf>
    <xf numFmtId="0" fontId="8" fillId="0" borderId="3" xfId="3" applyFont="1" applyBorder="1" applyAlignment="1">
      <alignment horizontal="left" vertical="center"/>
    </xf>
    <xf numFmtId="0" fontId="9" fillId="7" borderId="1" xfId="1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2" xfId="2" applyFont="1" applyFill="1" applyBorder="1" applyAlignment="1">
      <alignment horizontal="left" vertical="center" wrapText="1"/>
    </xf>
    <xf numFmtId="0" fontId="8" fillId="0" borderId="3" xfId="2" applyFont="1" applyFill="1" applyBorder="1" applyAlignment="1">
      <alignment horizontal="left" vertical="center" wrapText="1"/>
    </xf>
    <xf numFmtId="0" fontId="8" fillId="0" borderId="4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8" fillId="3" borderId="1" xfId="2" applyFont="1" applyFill="1" applyBorder="1" applyAlignment="1">
      <alignment horizontal="left" vertical="center" wrapText="1"/>
    </xf>
    <xf numFmtId="0" fontId="8" fillId="7" borderId="1" xfId="1" applyFont="1" applyFill="1" applyBorder="1" applyAlignment="1">
      <alignment horizontal="left" vertical="center"/>
    </xf>
    <xf numFmtId="0" fontId="8" fillId="7" borderId="1" xfId="1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8" fillId="7" borderId="1" xfId="2" applyFont="1" applyFill="1" applyBorder="1" applyAlignment="1">
      <alignment horizontal="center" vertical="center" wrapText="1"/>
    </xf>
    <xf numFmtId="0" fontId="8" fillId="7" borderId="1" xfId="2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1" xfId="6" applyFont="1" applyBorder="1" applyAlignment="1">
      <alignment horizontal="left" vertical="center" wrapText="1"/>
    </xf>
    <xf numFmtId="0" fontId="8" fillId="7" borderId="1" xfId="2" applyFont="1" applyFill="1" applyBorder="1" applyAlignment="1">
      <alignment horizontal="left" vertical="center" wrapText="1"/>
    </xf>
    <xf numFmtId="0" fontId="8" fillId="7" borderId="2" xfId="2" applyFont="1" applyFill="1" applyBorder="1" applyAlignment="1">
      <alignment horizontal="center" vertical="center" wrapText="1"/>
    </xf>
    <xf numFmtId="0" fontId="8" fillId="7" borderId="3" xfId="2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/>
    </xf>
    <xf numFmtId="0" fontId="8" fillId="0" borderId="1" xfId="3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0" fontId="8" fillId="7" borderId="4" xfId="0" applyFont="1" applyFill="1" applyBorder="1" applyAlignment="1">
      <alignment horizontal="left" vertical="center"/>
    </xf>
    <xf numFmtId="0" fontId="8" fillId="7" borderId="4" xfId="0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2" xfId="2" applyFont="1" applyFill="1" applyBorder="1" applyAlignment="1">
      <alignment horizontal="center" vertical="center"/>
    </xf>
    <xf numFmtId="0" fontId="8" fillId="7" borderId="3" xfId="2" applyFont="1" applyFill="1" applyBorder="1" applyAlignment="1">
      <alignment horizontal="center" vertical="center"/>
    </xf>
    <xf numFmtId="0" fontId="8" fillId="0" borderId="1" xfId="4" applyFont="1" applyBorder="1" applyAlignment="1">
      <alignment horizontal="left" vertical="center" wrapText="1"/>
    </xf>
    <xf numFmtId="0" fontId="8" fillId="7" borderId="2" xfId="1" applyFont="1" applyFill="1" applyBorder="1" applyAlignment="1">
      <alignment horizontal="center" vertical="center"/>
    </xf>
    <xf numFmtId="0" fontId="8" fillId="7" borderId="3" xfId="1" applyFont="1" applyFill="1" applyBorder="1" applyAlignment="1">
      <alignment horizontal="center" vertical="center"/>
    </xf>
    <xf numFmtId="0" fontId="12" fillId="7" borderId="2" xfId="0" applyFont="1" applyFill="1" applyBorder="1" applyAlignment="1">
      <alignment horizontal="left" vertical="center" wrapText="1"/>
    </xf>
    <xf numFmtId="0" fontId="12" fillId="7" borderId="3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/>
    </xf>
    <xf numFmtId="0" fontId="8" fillId="6" borderId="2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8" fillId="8" borderId="2" xfId="0" applyFont="1" applyFill="1" applyBorder="1" applyAlignment="1">
      <alignment horizontal="left" vertical="center"/>
    </xf>
    <xf numFmtId="0" fontId="8" fillId="8" borderId="3" xfId="0" applyFont="1" applyFill="1" applyBorder="1" applyAlignment="1">
      <alignment horizontal="left" vertical="center"/>
    </xf>
    <xf numFmtId="0" fontId="8" fillId="8" borderId="1" xfId="0" applyFont="1" applyFill="1" applyBorder="1" applyAlignment="1">
      <alignment horizontal="left" vertical="center" wrapText="1"/>
    </xf>
    <xf numFmtId="0" fontId="12" fillId="8" borderId="2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horizontal="center" vertical="center"/>
    </xf>
    <xf numFmtId="0" fontId="8" fillId="8" borderId="2" xfId="2" applyFont="1" applyFill="1" applyBorder="1" applyAlignment="1">
      <alignment horizontal="center" vertical="center" wrapText="1"/>
    </xf>
    <xf numFmtId="0" fontId="8" fillId="8" borderId="3" xfId="2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" fillId="8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2" fontId="8" fillId="7" borderId="2" xfId="0" applyNumberFormat="1" applyFont="1" applyFill="1" applyBorder="1" applyAlignment="1">
      <alignment horizontal="center" vertical="center"/>
    </xf>
    <xf numFmtId="2" fontId="8" fillId="7" borderId="3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2" fontId="8" fillId="7" borderId="1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165" fontId="8" fillId="0" borderId="2" xfId="3" applyNumberFormat="1" applyFont="1" applyFill="1" applyBorder="1" applyAlignment="1">
      <alignment horizontal="center" vertical="center"/>
    </xf>
    <xf numFmtId="165" fontId="8" fillId="0" borderId="3" xfId="3" applyNumberFormat="1" applyFont="1" applyFill="1" applyBorder="1" applyAlignment="1">
      <alignment horizontal="center" vertical="center"/>
    </xf>
    <xf numFmtId="165" fontId="8" fillId="0" borderId="4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" fontId="8" fillId="7" borderId="1" xfId="0" applyNumberFormat="1" applyFont="1" applyFill="1" applyBorder="1" applyAlignment="1">
      <alignment horizontal="center" vertical="center"/>
    </xf>
    <xf numFmtId="165" fontId="8" fillId="7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165" fontId="8" fillId="0" borderId="1" xfId="3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" fontId="8" fillId="0" borderId="3" xfId="0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165" fontId="8" fillId="7" borderId="1" xfId="0" applyNumberFormat="1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>
      <alignment horizontal="center" vertical="center"/>
    </xf>
    <xf numFmtId="165" fontId="8" fillId="7" borderId="2" xfId="0" applyNumberFormat="1" applyFont="1" applyFill="1" applyBorder="1" applyAlignment="1">
      <alignment horizontal="center" vertical="center"/>
    </xf>
    <xf numFmtId="165" fontId="8" fillId="7" borderId="3" xfId="0" applyNumberFormat="1" applyFont="1" applyFill="1" applyBorder="1" applyAlignment="1">
      <alignment horizontal="center" vertical="center"/>
    </xf>
    <xf numFmtId="165" fontId="8" fillId="7" borderId="4" xfId="0" applyNumberFormat="1" applyFont="1" applyFill="1" applyBorder="1" applyAlignment="1">
      <alignment horizontal="center" vertical="center"/>
    </xf>
    <xf numFmtId="2" fontId="8" fillId="7" borderId="4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166" fontId="8" fillId="0" borderId="4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1" fontId="8" fillId="0" borderId="1" xfId="1" applyNumberFormat="1" applyFont="1" applyFill="1" applyBorder="1" applyAlignment="1">
      <alignment horizontal="center" vertical="center"/>
    </xf>
    <xf numFmtId="2" fontId="8" fillId="6" borderId="1" xfId="0" applyNumberFormat="1" applyFont="1" applyFill="1" applyBorder="1" applyAlignment="1">
      <alignment horizontal="center" vertical="center" wrapText="1"/>
    </xf>
    <xf numFmtId="2" fontId="12" fillId="6" borderId="1" xfId="0" applyNumberFormat="1" applyFont="1" applyFill="1" applyBorder="1" applyAlignment="1">
      <alignment horizontal="center" vertical="center" wrapText="1"/>
    </xf>
    <xf numFmtId="10" fontId="12" fillId="8" borderId="1" xfId="0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10" xfId="3"/>
    <cellStyle name="Normal 2 2" xfId="2"/>
    <cellStyle name="Normal 3 2" xfId="4"/>
    <cellStyle name="Normal 4" xfId="6"/>
    <cellStyle name="Normal 4 2" xfId="5"/>
    <cellStyle name="Обычный 2" xfId="1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814</xdr:row>
      <xdr:rowOff>9525</xdr:rowOff>
    </xdr:from>
    <xdr:to>
      <xdr:col>4</xdr:col>
      <xdr:colOff>104775</xdr:colOff>
      <xdr:row>815</xdr:row>
      <xdr:rowOff>173732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F62F981-E304-4486-8C52-1A1706CDD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19425" y="388219950"/>
          <a:ext cx="714375" cy="2842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90"/>
  <sheetViews>
    <sheetView tabSelected="1" topLeftCell="A704" workbookViewId="0">
      <selection activeCell="F560" sqref="F560:G569"/>
    </sheetView>
  </sheetViews>
  <sheetFormatPr defaultRowHeight="14.4" x14ac:dyDescent="0.3"/>
  <cols>
    <col min="1" max="1" width="3.6640625" style="1" customWidth="1"/>
    <col min="2" max="2" width="7.44140625" style="1" customWidth="1"/>
    <col min="3" max="3" width="31.33203125" style="1" customWidth="1"/>
    <col min="4" max="7" width="11.6640625" style="1" customWidth="1"/>
    <col min="9" max="9" width="6.6640625" style="1" hidden="1" customWidth="1"/>
    <col min="10" max="10" width="5.6640625" style="1" hidden="1" customWidth="1"/>
    <col min="11" max="11" width="6.6640625" style="1" hidden="1" customWidth="1"/>
    <col min="12" max="12" width="13" style="1" hidden="1" customWidth="1"/>
    <col min="13" max="13" width="4.6640625" style="1" hidden="1" customWidth="1"/>
    <col min="14" max="14" width="7" style="1" hidden="1" customWidth="1"/>
    <col min="15" max="16" width="7.33203125" style="1" hidden="1" customWidth="1"/>
    <col min="17" max="18" width="8.6640625" style="1" hidden="1" customWidth="1"/>
    <col min="19" max="19" width="9.5546875" style="1" hidden="1" customWidth="1"/>
    <col min="20" max="21" width="13.88671875" customWidth="1"/>
  </cols>
  <sheetData>
    <row r="1" spans="1:19" x14ac:dyDescent="0.3">
      <c r="C1" s="2"/>
      <c r="D1" s="64"/>
    </row>
    <row r="2" spans="1:19" x14ac:dyDescent="0.3">
      <c r="A2" s="138" t="s">
        <v>0</v>
      </c>
      <c r="B2" s="139"/>
      <c r="C2" s="139"/>
      <c r="D2" s="139"/>
      <c r="E2" s="16"/>
      <c r="F2" s="16"/>
      <c r="G2" s="16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</row>
    <row r="3" spans="1:19" ht="15" customHeight="1" x14ac:dyDescent="0.3">
      <c r="A3" s="140" t="s">
        <v>1</v>
      </c>
      <c r="B3" s="141"/>
      <c r="C3" s="141"/>
      <c r="D3" s="6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</row>
    <row r="4" spans="1:19" x14ac:dyDescent="0.3">
      <c r="A4" s="142" t="s">
        <v>2</v>
      </c>
      <c r="B4" s="142"/>
      <c r="C4" s="142"/>
      <c r="D4" s="142"/>
      <c r="E4" s="17"/>
      <c r="F4" s="17"/>
      <c r="G4" s="17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</row>
    <row r="5" spans="1:19" x14ac:dyDescent="0.3">
      <c r="A5" s="142"/>
      <c r="B5" s="142"/>
      <c r="C5" s="142"/>
      <c r="D5" s="142"/>
      <c r="E5" s="17"/>
      <c r="F5" s="17"/>
      <c r="G5" s="17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</row>
    <row r="6" spans="1:19" x14ac:dyDescent="0.3">
      <c r="A6" s="143" t="s">
        <v>3</v>
      </c>
      <c r="B6" s="143"/>
      <c r="C6" s="143"/>
      <c r="D6" s="143"/>
      <c r="I6" s="143"/>
      <c r="J6" s="143"/>
      <c r="K6" s="143"/>
      <c r="L6" s="143"/>
      <c r="M6" s="143"/>
      <c r="N6" s="143"/>
      <c r="O6" s="143"/>
      <c r="P6" s="143"/>
      <c r="Q6" s="143"/>
      <c r="R6" s="143"/>
    </row>
    <row r="7" spans="1:19" x14ac:dyDescent="0.3">
      <c r="A7" s="4"/>
      <c r="B7" s="4"/>
      <c r="C7" s="4"/>
      <c r="D7" s="4"/>
      <c r="E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9" x14ac:dyDescent="0.3">
      <c r="A8" s="5"/>
      <c r="K8" s="145" t="s">
        <v>345</v>
      </c>
      <c r="L8" s="145"/>
      <c r="M8" s="146" t="s">
        <v>346</v>
      </c>
      <c r="N8" s="146"/>
      <c r="O8" s="146"/>
      <c r="P8" s="146"/>
      <c r="Q8" s="18">
        <v>1952.32</v>
      </c>
    </row>
    <row r="9" spans="1:19" x14ac:dyDescent="0.3">
      <c r="A9" s="137" t="s">
        <v>4</v>
      </c>
      <c r="B9" s="137"/>
      <c r="C9" s="137"/>
      <c r="D9" s="137"/>
      <c r="I9" s="19" t="s">
        <v>347</v>
      </c>
      <c r="M9" s="146" t="s">
        <v>348</v>
      </c>
      <c r="N9" s="146"/>
      <c r="O9" s="146"/>
      <c r="P9" s="146"/>
      <c r="Q9" s="18">
        <v>2864.98</v>
      </c>
    </row>
    <row r="10" spans="1:19" x14ac:dyDescent="0.3">
      <c r="A10" s="5"/>
      <c r="L10" s="135" t="s">
        <v>349</v>
      </c>
      <c r="M10" s="135"/>
      <c r="N10" s="135"/>
      <c r="O10" s="135"/>
      <c r="P10" s="135"/>
      <c r="Q10" s="3">
        <v>1.0571999999999999</v>
      </c>
    </row>
    <row r="11" spans="1:19" s="67" customFormat="1" ht="28.5" customHeight="1" x14ac:dyDescent="0.3">
      <c r="A11" s="65"/>
      <c r="B11" s="66"/>
      <c r="C11" s="66"/>
      <c r="D11" s="66"/>
      <c r="E11" s="278">
        <v>2023</v>
      </c>
      <c r="F11" s="278"/>
      <c r="G11" s="278"/>
      <c r="I11" s="66"/>
      <c r="J11" s="66"/>
      <c r="K11" s="66"/>
      <c r="L11" s="68"/>
      <c r="M11" s="68"/>
      <c r="N11" s="68"/>
      <c r="O11" s="68"/>
      <c r="P11" s="68"/>
      <c r="Q11" s="69"/>
      <c r="R11" s="66"/>
      <c r="S11" s="66"/>
    </row>
    <row r="12" spans="1:19" ht="22.5" customHeight="1" x14ac:dyDescent="0.3">
      <c r="A12" s="155" t="s">
        <v>5</v>
      </c>
      <c r="B12" s="156" t="s">
        <v>6</v>
      </c>
      <c r="C12" s="155" t="s">
        <v>7</v>
      </c>
      <c r="D12" s="156" t="s">
        <v>8</v>
      </c>
      <c r="E12" s="279" t="s">
        <v>9</v>
      </c>
      <c r="F12" s="280" t="s">
        <v>10</v>
      </c>
      <c r="G12" s="155" t="s">
        <v>11</v>
      </c>
      <c r="I12" s="136"/>
      <c r="J12" s="136"/>
      <c r="K12" s="136"/>
      <c r="L12" s="136"/>
      <c r="M12" s="136"/>
      <c r="N12" s="136"/>
      <c r="O12" s="136"/>
      <c r="P12" s="136"/>
      <c r="Q12" s="136" t="s">
        <v>350</v>
      </c>
      <c r="R12" s="136" t="s">
        <v>351</v>
      </c>
      <c r="S12" s="20" t="s">
        <v>351</v>
      </c>
    </row>
    <row r="13" spans="1:19" x14ac:dyDescent="0.3">
      <c r="A13" s="155"/>
      <c r="B13" s="156"/>
      <c r="C13" s="155"/>
      <c r="D13" s="156"/>
      <c r="E13" s="279"/>
      <c r="F13" s="280"/>
      <c r="G13" s="155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20" t="s">
        <v>352</v>
      </c>
    </row>
    <row r="14" spans="1:19" ht="15" customHeight="1" x14ac:dyDescent="0.3">
      <c r="A14" s="155"/>
      <c r="B14" s="156"/>
      <c r="C14" s="155"/>
      <c r="D14" s="156"/>
      <c r="E14" s="279"/>
      <c r="F14" s="280"/>
      <c r="G14" s="155"/>
      <c r="I14" s="23"/>
      <c r="J14" s="136" t="s">
        <v>353</v>
      </c>
      <c r="K14" s="136"/>
      <c r="L14" s="136" t="s">
        <v>354</v>
      </c>
      <c r="M14" s="136"/>
      <c r="N14" s="136"/>
      <c r="O14" s="136"/>
      <c r="P14" s="136"/>
      <c r="Q14" s="136"/>
      <c r="R14" s="136"/>
      <c r="S14" s="21">
        <f>Q10</f>
        <v>1.0571999999999999</v>
      </c>
    </row>
    <row r="15" spans="1:19" ht="58.2" x14ac:dyDescent="0.3">
      <c r="A15" s="155"/>
      <c r="B15" s="156"/>
      <c r="C15" s="155"/>
      <c r="D15" s="156"/>
      <c r="E15" s="279"/>
      <c r="F15" s="15" t="s">
        <v>12</v>
      </c>
      <c r="G15" s="12" t="s">
        <v>12</v>
      </c>
      <c r="I15" s="22" t="s">
        <v>356</v>
      </c>
      <c r="J15" s="22" t="s">
        <v>355</v>
      </c>
      <c r="K15" s="22" t="s">
        <v>356</v>
      </c>
      <c r="L15" s="23" t="s">
        <v>357</v>
      </c>
      <c r="M15" s="22" t="s">
        <v>358</v>
      </c>
      <c r="N15" s="23" t="s">
        <v>359</v>
      </c>
      <c r="O15" s="23" t="s">
        <v>360</v>
      </c>
      <c r="P15" s="22" t="s">
        <v>350</v>
      </c>
      <c r="Q15" s="24" t="s">
        <v>361</v>
      </c>
      <c r="R15" s="25" t="s">
        <v>361</v>
      </c>
      <c r="S15" s="26" t="s">
        <v>361</v>
      </c>
    </row>
    <row r="16" spans="1:19" x14ac:dyDescent="0.3">
      <c r="A16" s="6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I16" s="27">
        <v>8</v>
      </c>
      <c r="J16" s="27">
        <v>9</v>
      </c>
      <c r="K16" s="27">
        <v>10</v>
      </c>
      <c r="L16" s="27">
        <v>11</v>
      </c>
      <c r="M16" s="27">
        <v>12</v>
      </c>
      <c r="N16" s="27">
        <v>13</v>
      </c>
      <c r="O16" s="27">
        <v>14</v>
      </c>
      <c r="P16" s="27">
        <v>15</v>
      </c>
      <c r="Q16" s="27">
        <v>16</v>
      </c>
      <c r="R16" s="27">
        <v>17</v>
      </c>
      <c r="S16" s="27">
        <v>18</v>
      </c>
    </row>
    <row r="17" spans="1:19" ht="15" customHeight="1" x14ac:dyDescent="0.3">
      <c r="A17" s="147"/>
      <c r="B17" s="149"/>
      <c r="C17" s="151" t="s">
        <v>27</v>
      </c>
      <c r="D17" s="153"/>
      <c r="E17" s="281"/>
      <c r="F17" s="157"/>
      <c r="G17" s="157"/>
      <c r="I17"/>
      <c r="J17"/>
      <c r="K17"/>
      <c r="L17"/>
      <c r="M17"/>
      <c r="N17"/>
      <c r="O17"/>
      <c r="P17"/>
      <c r="Q17"/>
      <c r="R17"/>
      <c r="S17"/>
    </row>
    <row r="18" spans="1:19" x14ac:dyDescent="0.3">
      <c r="A18" s="148"/>
      <c r="B18" s="150"/>
      <c r="C18" s="152"/>
      <c r="D18" s="154"/>
      <c r="E18" s="282"/>
      <c r="F18" s="158"/>
      <c r="G18" s="158"/>
      <c r="I18"/>
      <c r="J18"/>
      <c r="K18"/>
      <c r="L18"/>
      <c r="M18"/>
      <c r="N18"/>
      <c r="O18"/>
      <c r="P18"/>
      <c r="Q18"/>
      <c r="R18"/>
      <c r="S18"/>
    </row>
    <row r="19" spans="1:19" ht="15" customHeight="1" x14ac:dyDescent="0.3">
      <c r="A19" s="159">
        <v>3</v>
      </c>
      <c r="B19" s="168" t="s">
        <v>28</v>
      </c>
      <c r="C19" s="162" t="s">
        <v>29</v>
      </c>
      <c r="D19" s="171" t="s">
        <v>14</v>
      </c>
      <c r="E19" s="283">
        <v>115.05</v>
      </c>
      <c r="F19" s="129"/>
      <c r="G19" s="129"/>
      <c r="I19"/>
      <c r="J19"/>
      <c r="K19"/>
      <c r="L19"/>
      <c r="M19"/>
      <c r="N19"/>
      <c r="O19"/>
      <c r="P19"/>
      <c r="Q19"/>
      <c r="R19"/>
      <c r="S19"/>
    </row>
    <row r="20" spans="1:19" x14ac:dyDescent="0.3">
      <c r="A20" s="160"/>
      <c r="B20" s="169"/>
      <c r="C20" s="163"/>
      <c r="D20" s="172"/>
      <c r="E20" s="284"/>
      <c r="F20" s="129"/>
      <c r="G20" s="129"/>
      <c r="I20"/>
      <c r="J20"/>
      <c r="K20"/>
      <c r="L20"/>
      <c r="M20"/>
      <c r="N20"/>
      <c r="O20"/>
      <c r="P20"/>
      <c r="Q20"/>
      <c r="R20"/>
      <c r="S20"/>
    </row>
    <row r="21" spans="1:19" x14ac:dyDescent="0.3">
      <c r="A21" s="160"/>
      <c r="B21" s="169"/>
      <c r="C21" s="163"/>
      <c r="D21" s="172"/>
      <c r="E21" s="284"/>
      <c r="F21" s="129"/>
      <c r="G21" s="129"/>
      <c r="I21"/>
      <c r="J21"/>
      <c r="K21"/>
      <c r="L21"/>
      <c r="M21"/>
      <c r="N21"/>
      <c r="O21"/>
      <c r="P21"/>
      <c r="Q21"/>
      <c r="R21"/>
      <c r="S21"/>
    </row>
    <row r="22" spans="1:19" x14ac:dyDescent="0.3">
      <c r="A22" s="161"/>
      <c r="B22" s="170"/>
      <c r="C22" s="164"/>
      <c r="D22" s="173"/>
      <c r="E22" s="285"/>
      <c r="F22" s="129"/>
      <c r="G22" s="129"/>
      <c r="I22"/>
      <c r="J22"/>
      <c r="K22"/>
      <c r="L22"/>
      <c r="M22"/>
      <c r="N22"/>
      <c r="O22"/>
      <c r="P22"/>
      <c r="Q22"/>
      <c r="R22"/>
      <c r="S22"/>
    </row>
    <row r="23" spans="1:19" ht="15" customHeight="1" x14ac:dyDescent="0.3">
      <c r="A23" s="159">
        <v>4</v>
      </c>
      <c r="B23" s="168" t="s">
        <v>30</v>
      </c>
      <c r="C23" s="162" t="s">
        <v>31</v>
      </c>
      <c r="D23" s="171" t="s">
        <v>14</v>
      </c>
      <c r="E23" s="286">
        <v>247.5</v>
      </c>
      <c r="F23" s="129"/>
      <c r="G23" s="129"/>
      <c r="I23"/>
      <c r="J23"/>
      <c r="K23"/>
      <c r="L23"/>
      <c r="M23"/>
      <c r="N23"/>
      <c r="O23"/>
      <c r="P23"/>
      <c r="Q23"/>
      <c r="R23"/>
      <c r="S23"/>
    </row>
    <row r="24" spans="1:19" x14ac:dyDescent="0.3">
      <c r="A24" s="160"/>
      <c r="B24" s="169"/>
      <c r="C24" s="163"/>
      <c r="D24" s="172"/>
      <c r="E24" s="286"/>
      <c r="F24" s="129"/>
      <c r="G24" s="129"/>
      <c r="I24"/>
      <c r="J24"/>
      <c r="K24"/>
      <c r="L24"/>
      <c r="M24"/>
      <c r="N24"/>
      <c r="O24"/>
      <c r="P24"/>
      <c r="Q24"/>
      <c r="R24"/>
      <c r="S24"/>
    </row>
    <row r="25" spans="1:19" x14ac:dyDescent="0.3">
      <c r="A25" s="160"/>
      <c r="B25" s="169"/>
      <c r="C25" s="163"/>
      <c r="D25" s="172"/>
      <c r="E25" s="286"/>
      <c r="F25" s="129"/>
      <c r="G25" s="129"/>
      <c r="I25"/>
      <c r="J25"/>
      <c r="K25"/>
      <c r="L25"/>
      <c r="M25"/>
      <c r="N25"/>
      <c r="O25"/>
      <c r="P25"/>
      <c r="Q25"/>
      <c r="R25"/>
      <c r="S25"/>
    </row>
    <row r="26" spans="1:19" x14ac:dyDescent="0.3">
      <c r="A26" s="161"/>
      <c r="B26" s="170"/>
      <c r="C26" s="164"/>
      <c r="D26" s="173"/>
      <c r="E26" s="286"/>
      <c r="F26" s="129"/>
      <c r="G26" s="129"/>
      <c r="I26"/>
      <c r="J26"/>
      <c r="K26"/>
      <c r="L26"/>
      <c r="M26"/>
      <c r="N26"/>
      <c r="O26"/>
      <c r="P26"/>
      <c r="Q26"/>
      <c r="R26"/>
      <c r="S26"/>
    </row>
    <row r="27" spans="1:19" ht="15" customHeight="1" x14ac:dyDescent="0.3">
      <c r="A27" s="159">
        <v>5</v>
      </c>
      <c r="B27" s="162" t="s">
        <v>30</v>
      </c>
      <c r="C27" s="162" t="s">
        <v>32</v>
      </c>
      <c r="D27" s="165" t="s">
        <v>33</v>
      </c>
      <c r="E27" s="286">
        <v>1134.7</v>
      </c>
      <c r="F27" s="129"/>
      <c r="G27" s="129"/>
      <c r="I27"/>
      <c r="J27"/>
      <c r="K27"/>
      <c r="L27"/>
      <c r="M27"/>
      <c r="N27"/>
      <c r="O27"/>
      <c r="P27"/>
      <c r="Q27"/>
      <c r="R27"/>
      <c r="S27"/>
    </row>
    <row r="28" spans="1:19" x14ac:dyDescent="0.3">
      <c r="A28" s="160"/>
      <c r="B28" s="163"/>
      <c r="C28" s="163"/>
      <c r="D28" s="166"/>
      <c r="E28" s="286"/>
      <c r="F28" s="129"/>
      <c r="G28" s="129"/>
      <c r="I28"/>
      <c r="J28"/>
      <c r="K28"/>
      <c r="L28"/>
      <c r="M28"/>
      <c r="N28"/>
      <c r="O28"/>
      <c r="P28"/>
      <c r="Q28"/>
      <c r="R28"/>
      <c r="S28"/>
    </row>
    <row r="29" spans="1:19" x14ac:dyDescent="0.3">
      <c r="A29" s="160"/>
      <c r="B29" s="163"/>
      <c r="C29" s="163"/>
      <c r="D29" s="166"/>
      <c r="E29" s="286"/>
      <c r="F29" s="129"/>
      <c r="G29" s="129"/>
      <c r="I29"/>
      <c r="J29"/>
      <c r="K29"/>
      <c r="L29"/>
      <c r="M29"/>
      <c r="N29"/>
      <c r="O29"/>
      <c r="P29"/>
      <c r="Q29"/>
      <c r="R29"/>
      <c r="S29"/>
    </row>
    <row r="30" spans="1:19" x14ac:dyDescent="0.3">
      <c r="A30" s="161"/>
      <c r="B30" s="164"/>
      <c r="C30" s="164"/>
      <c r="D30" s="167"/>
      <c r="E30" s="286"/>
      <c r="F30" s="129"/>
      <c r="G30" s="129"/>
      <c r="I30"/>
      <c r="J30"/>
      <c r="K30"/>
      <c r="L30"/>
      <c r="M30"/>
      <c r="N30"/>
      <c r="O30"/>
      <c r="P30"/>
      <c r="Q30"/>
      <c r="R30"/>
      <c r="S30"/>
    </row>
    <row r="31" spans="1:19" ht="15" customHeight="1" x14ac:dyDescent="0.3">
      <c r="A31" s="159">
        <v>6</v>
      </c>
      <c r="B31" s="168" t="s">
        <v>34</v>
      </c>
      <c r="C31" s="162" t="s">
        <v>35</v>
      </c>
      <c r="D31" s="171" t="s">
        <v>14</v>
      </c>
      <c r="E31" s="283">
        <v>1000.75</v>
      </c>
      <c r="F31" s="129"/>
      <c r="G31" s="129"/>
      <c r="I31"/>
      <c r="J31"/>
      <c r="K31"/>
      <c r="L31"/>
      <c r="M31"/>
      <c r="N31"/>
      <c r="O31"/>
      <c r="P31"/>
      <c r="Q31"/>
      <c r="R31"/>
      <c r="S31"/>
    </row>
    <row r="32" spans="1:19" x14ac:dyDescent="0.3">
      <c r="A32" s="160"/>
      <c r="B32" s="169"/>
      <c r="C32" s="163"/>
      <c r="D32" s="172"/>
      <c r="E32" s="284"/>
      <c r="F32" s="129"/>
      <c r="G32" s="129"/>
      <c r="I32"/>
      <c r="J32"/>
      <c r="K32"/>
      <c r="L32"/>
      <c r="M32"/>
      <c r="N32"/>
      <c r="O32"/>
      <c r="P32"/>
      <c r="Q32"/>
      <c r="R32"/>
      <c r="S32"/>
    </row>
    <row r="33" spans="1:19" x14ac:dyDescent="0.3">
      <c r="A33" s="160"/>
      <c r="B33" s="169"/>
      <c r="C33" s="163"/>
      <c r="D33" s="172"/>
      <c r="E33" s="284"/>
      <c r="F33" s="129"/>
      <c r="G33" s="129"/>
      <c r="I33"/>
      <c r="J33"/>
      <c r="K33"/>
      <c r="L33"/>
      <c r="M33"/>
      <c r="N33"/>
      <c r="O33"/>
      <c r="P33"/>
      <c r="Q33"/>
      <c r="R33"/>
      <c r="S33"/>
    </row>
    <row r="34" spans="1:19" x14ac:dyDescent="0.3">
      <c r="A34" s="161"/>
      <c r="B34" s="170"/>
      <c r="C34" s="164"/>
      <c r="D34" s="173"/>
      <c r="E34" s="285"/>
      <c r="F34" s="129"/>
      <c r="G34" s="129"/>
      <c r="I34"/>
      <c r="J34"/>
      <c r="K34"/>
      <c r="L34"/>
      <c r="M34"/>
      <c r="N34"/>
      <c r="O34"/>
      <c r="P34"/>
      <c r="Q34"/>
      <c r="R34"/>
      <c r="S34"/>
    </row>
    <row r="35" spans="1:19" ht="15" customHeight="1" x14ac:dyDescent="0.3">
      <c r="A35" s="159">
        <v>7</v>
      </c>
      <c r="B35" s="168" t="s">
        <v>36</v>
      </c>
      <c r="C35" s="162" t="s">
        <v>37</v>
      </c>
      <c r="D35" s="171" t="s">
        <v>14</v>
      </c>
      <c r="E35" s="283">
        <v>130</v>
      </c>
      <c r="F35" s="129"/>
      <c r="G35" s="129"/>
      <c r="I35"/>
      <c r="J35"/>
      <c r="K35"/>
      <c r="L35"/>
      <c r="M35"/>
      <c r="N35"/>
      <c r="O35"/>
      <c r="P35"/>
      <c r="Q35"/>
      <c r="R35"/>
      <c r="S35"/>
    </row>
    <row r="36" spans="1:19" x14ac:dyDescent="0.3">
      <c r="A36" s="160"/>
      <c r="B36" s="169"/>
      <c r="C36" s="163"/>
      <c r="D36" s="172"/>
      <c r="E36" s="284"/>
      <c r="F36" s="129"/>
      <c r="G36" s="129"/>
      <c r="I36"/>
      <c r="J36"/>
      <c r="K36"/>
      <c r="L36"/>
      <c r="M36"/>
      <c r="N36"/>
      <c r="O36"/>
      <c r="P36"/>
      <c r="Q36"/>
      <c r="R36"/>
      <c r="S36"/>
    </row>
    <row r="37" spans="1:19" x14ac:dyDescent="0.3">
      <c r="A37" s="160"/>
      <c r="B37" s="169"/>
      <c r="C37" s="163"/>
      <c r="D37" s="172"/>
      <c r="E37" s="284"/>
      <c r="F37" s="129"/>
      <c r="G37" s="129"/>
      <c r="I37"/>
      <c r="J37"/>
      <c r="K37"/>
      <c r="L37"/>
      <c r="M37"/>
      <c r="N37"/>
      <c r="O37"/>
      <c r="P37"/>
      <c r="Q37"/>
      <c r="R37"/>
      <c r="S37"/>
    </row>
    <row r="38" spans="1:19" x14ac:dyDescent="0.3">
      <c r="A38" s="161"/>
      <c r="B38" s="170"/>
      <c r="C38" s="164"/>
      <c r="D38" s="173"/>
      <c r="E38" s="285"/>
      <c r="F38" s="129"/>
      <c r="G38" s="129"/>
      <c r="I38"/>
      <c r="J38"/>
      <c r="K38"/>
      <c r="L38"/>
      <c r="M38"/>
      <c r="N38"/>
      <c r="O38"/>
      <c r="P38"/>
      <c r="Q38"/>
      <c r="R38"/>
      <c r="S38"/>
    </row>
    <row r="39" spans="1:19" ht="15" customHeight="1" x14ac:dyDescent="0.3">
      <c r="A39" s="159">
        <v>8</v>
      </c>
      <c r="B39" s="168" t="s">
        <v>38</v>
      </c>
      <c r="C39" s="162" t="s">
        <v>39</v>
      </c>
      <c r="D39" s="171" t="s">
        <v>14</v>
      </c>
      <c r="E39" s="286">
        <v>300.89999999999998</v>
      </c>
      <c r="F39" s="129"/>
      <c r="G39" s="129"/>
      <c r="I39"/>
      <c r="J39"/>
      <c r="K39"/>
      <c r="L39"/>
      <c r="M39"/>
      <c r="N39"/>
      <c r="O39"/>
      <c r="P39"/>
      <c r="Q39"/>
      <c r="R39"/>
      <c r="S39"/>
    </row>
    <row r="40" spans="1:19" x14ac:dyDescent="0.3">
      <c r="A40" s="160"/>
      <c r="B40" s="169"/>
      <c r="C40" s="163"/>
      <c r="D40" s="172"/>
      <c r="E40" s="286"/>
      <c r="F40" s="129"/>
      <c r="G40" s="129"/>
      <c r="I40"/>
      <c r="J40"/>
      <c r="K40"/>
      <c r="L40"/>
      <c r="M40"/>
      <c r="N40"/>
      <c r="O40"/>
      <c r="P40"/>
      <c r="Q40"/>
      <c r="R40"/>
      <c r="S40"/>
    </row>
    <row r="41" spans="1:19" x14ac:dyDescent="0.3">
      <c r="A41" s="160"/>
      <c r="B41" s="169"/>
      <c r="C41" s="163"/>
      <c r="D41" s="172"/>
      <c r="E41" s="286"/>
      <c r="F41" s="129"/>
      <c r="G41" s="129"/>
      <c r="I41"/>
      <c r="J41"/>
      <c r="K41"/>
      <c r="L41"/>
      <c r="M41"/>
      <c r="N41"/>
      <c r="O41"/>
      <c r="P41"/>
      <c r="Q41"/>
      <c r="R41"/>
      <c r="S41"/>
    </row>
    <row r="42" spans="1:19" x14ac:dyDescent="0.3">
      <c r="A42" s="161"/>
      <c r="B42" s="170"/>
      <c r="C42" s="164"/>
      <c r="D42" s="173"/>
      <c r="E42" s="286"/>
      <c r="F42" s="129"/>
      <c r="G42" s="129"/>
      <c r="I42"/>
      <c r="J42"/>
      <c r="K42"/>
      <c r="L42"/>
      <c r="M42"/>
      <c r="N42"/>
      <c r="O42"/>
      <c r="P42"/>
      <c r="Q42"/>
      <c r="R42"/>
      <c r="S42"/>
    </row>
    <row r="43" spans="1:19" ht="15" customHeight="1" x14ac:dyDescent="0.3">
      <c r="A43" s="159">
        <v>9</v>
      </c>
      <c r="B43" s="168" t="s">
        <v>34</v>
      </c>
      <c r="C43" s="162" t="s">
        <v>40</v>
      </c>
      <c r="D43" s="171" t="s">
        <v>14</v>
      </c>
      <c r="E43" s="286">
        <v>300.89999999999998</v>
      </c>
      <c r="F43" s="129"/>
      <c r="G43" s="129"/>
      <c r="I43"/>
      <c r="J43"/>
      <c r="K43"/>
      <c r="L43"/>
      <c r="M43"/>
      <c r="N43"/>
      <c r="O43"/>
      <c r="P43"/>
      <c r="Q43"/>
      <c r="R43"/>
      <c r="S43"/>
    </row>
    <row r="44" spans="1:19" x14ac:dyDescent="0.3">
      <c r="A44" s="160"/>
      <c r="B44" s="169"/>
      <c r="C44" s="163"/>
      <c r="D44" s="172"/>
      <c r="E44" s="286"/>
      <c r="F44" s="129"/>
      <c r="G44" s="129"/>
      <c r="I44"/>
      <c r="J44"/>
      <c r="K44"/>
      <c r="L44"/>
      <c r="M44"/>
      <c r="N44"/>
      <c r="O44"/>
      <c r="P44"/>
      <c r="Q44"/>
      <c r="R44"/>
      <c r="S44"/>
    </row>
    <row r="45" spans="1:19" x14ac:dyDescent="0.3">
      <c r="A45" s="160"/>
      <c r="B45" s="169"/>
      <c r="C45" s="163"/>
      <c r="D45" s="172"/>
      <c r="E45" s="286"/>
      <c r="F45" s="129"/>
      <c r="G45" s="129"/>
      <c r="I45"/>
      <c r="J45"/>
      <c r="K45"/>
      <c r="L45"/>
      <c r="M45"/>
      <c r="N45"/>
      <c r="O45"/>
      <c r="P45"/>
      <c r="Q45"/>
      <c r="R45"/>
      <c r="S45"/>
    </row>
    <row r="46" spans="1:19" ht="15" customHeight="1" x14ac:dyDescent="0.3">
      <c r="A46" s="159">
        <v>10</v>
      </c>
      <c r="B46" s="168" t="s">
        <v>41</v>
      </c>
      <c r="C46" s="162" t="s">
        <v>42</v>
      </c>
      <c r="D46" s="171" t="s">
        <v>15</v>
      </c>
      <c r="E46" s="286">
        <v>1066.5999999999999</v>
      </c>
      <c r="F46" s="129"/>
      <c r="G46" s="129"/>
      <c r="I46"/>
      <c r="J46"/>
      <c r="K46"/>
      <c r="L46"/>
      <c r="M46"/>
      <c r="N46"/>
      <c r="O46"/>
      <c r="P46"/>
      <c r="Q46"/>
      <c r="R46"/>
      <c r="S46"/>
    </row>
    <row r="47" spans="1:19" x14ac:dyDescent="0.3">
      <c r="A47" s="160"/>
      <c r="B47" s="169"/>
      <c r="C47" s="163"/>
      <c r="D47" s="166"/>
      <c r="E47" s="286"/>
      <c r="F47" s="129"/>
      <c r="G47" s="129"/>
      <c r="I47"/>
      <c r="J47"/>
      <c r="K47"/>
      <c r="L47"/>
      <c r="M47"/>
      <c r="N47"/>
      <c r="O47"/>
      <c r="P47"/>
      <c r="Q47"/>
      <c r="R47"/>
      <c r="S47"/>
    </row>
    <row r="48" spans="1:19" x14ac:dyDescent="0.3">
      <c r="A48" s="160"/>
      <c r="B48" s="169"/>
      <c r="C48" s="163"/>
      <c r="D48" s="166"/>
      <c r="E48" s="286"/>
      <c r="F48" s="129"/>
      <c r="G48" s="129"/>
      <c r="I48"/>
      <c r="J48"/>
      <c r="K48"/>
      <c r="L48"/>
      <c r="M48"/>
      <c r="N48"/>
      <c r="O48"/>
      <c r="P48"/>
      <c r="Q48"/>
      <c r="R48"/>
      <c r="S48"/>
    </row>
    <row r="49" spans="1:19" x14ac:dyDescent="0.3">
      <c r="A49" s="161"/>
      <c r="B49" s="170"/>
      <c r="C49" s="164"/>
      <c r="D49" s="167"/>
      <c r="E49" s="286"/>
      <c r="F49" s="129"/>
      <c r="G49" s="129"/>
      <c r="I49"/>
      <c r="J49"/>
      <c r="K49"/>
      <c r="L49"/>
      <c r="M49"/>
      <c r="N49"/>
      <c r="O49"/>
      <c r="P49"/>
      <c r="Q49"/>
      <c r="R49"/>
      <c r="S49"/>
    </row>
    <row r="50" spans="1:19" ht="15" customHeight="1" x14ac:dyDescent="0.3">
      <c r="A50" s="159">
        <v>11</v>
      </c>
      <c r="B50" s="168" t="s">
        <v>19</v>
      </c>
      <c r="C50" s="162" t="s">
        <v>43</v>
      </c>
      <c r="D50" s="171" t="s">
        <v>15</v>
      </c>
      <c r="E50" s="286">
        <v>300</v>
      </c>
      <c r="F50" s="129"/>
      <c r="G50" s="129"/>
      <c r="I50"/>
      <c r="J50"/>
      <c r="K50"/>
      <c r="L50"/>
      <c r="M50"/>
      <c r="N50"/>
      <c r="O50"/>
      <c r="P50"/>
      <c r="Q50"/>
      <c r="R50"/>
      <c r="S50"/>
    </row>
    <row r="51" spans="1:19" x14ac:dyDescent="0.3">
      <c r="A51" s="160"/>
      <c r="B51" s="169"/>
      <c r="C51" s="163"/>
      <c r="D51" s="166"/>
      <c r="E51" s="286"/>
      <c r="F51" s="129"/>
      <c r="G51" s="129"/>
      <c r="I51"/>
      <c r="J51"/>
      <c r="K51"/>
      <c r="L51"/>
      <c r="M51"/>
      <c r="N51"/>
      <c r="O51"/>
      <c r="P51"/>
      <c r="Q51"/>
      <c r="R51"/>
      <c r="S51"/>
    </row>
    <row r="52" spans="1:19" x14ac:dyDescent="0.3">
      <c r="A52" s="160"/>
      <c r="B52" s="169"/>
      <c r="C52" s="163"/>
      <c r="D52" s="166"/>
      <c r="E52" s="286"/>
      <c r="F52" s="129"/>
      <c r="G52" s="129"/>
      <c r="I52"/>
      <c r="J52"/>
      <c r="K52"/>
      <c r="L52"/>
      <c r="M52"/>
      <c r="N52"/>
      <c r="O52"/>
      <c r="P52"/>
      <c r="Q52"/>
      <c r="R52"/>
      <c r="S52"/>
    </row>
    <row r="53" spans="1:19" x14ac:dyDescent="0.3">
      <c r="A53" s="161"/>
      <c r="B53" s="170"/>
      <c r="C53" s="164"/>
      <c r="D53" s="167"/>
      <c r="E53" s="286"/>
      <c r="F53" s="129"/>
      <c r="G53" s="129"/>
      <c r="I53"/>
      <c r="J53"/>
      <c r="K53"/>
      <c r="L53"/>
      <c r="M53"/>
      <c r="N53"/>
      <c r="O53"/>
      <c r="P53"/>
      <c r="Q53"/>
      <c r="R53"/>
      <c r="S53"/>
    </row>
    <row r="54" spans="1:19" ht="15" customHeight="1" x14ac:dyDescent="0.3">
      <c r="A54" s="159">
        <v>12</v>
      </c>
      <c r="B54" s="180" t="s">
        <v>44</v>
      </c>
      <c r="C54" s="182" t="s">
        <v>45</v>
      </c>
      <c r="D54" s="171" t="s">
        <v>15</v>
      </c>
      <c r="E54" s="286">
        <v>947.1</v>
      </c>
      <c r="F54" s="129"/>
      <c r="G54" s="129"/>
      <c r="I54"/>
      <c r="J54"/>
      <c r="K54"/>
      <c r="L54"/>
      <c r="M54"/>
      <c r="N54"/>
      <c r="O54"/>
      <c r="P54"/>
      <c r="Q54"/>
      <c r="R54"/>
      <c r="S54"/>
    </row>
    <row r="55" spans="1:19" x14ac:dyDescent="0.3">
      <c r="A55" s="160"/>
      <c r="B55" s="181"/>
      <c r="C55" s="182"/>
      <c r="D55" s="166"/>
      <c r="E55" s="286"/>
      <c r="F55" s="129"/>
      <c r="G55" s="129"/>
      <c r="I55"/>
      <c r="J55"/>
      <c r="K55"/>
      <c r="L55"/>
      <c r="M55"/>
      <c r="N55"/>
      <c r="O55"/>
      <c r="P55"/>
      <c r="Q55"/>
      <c r="R55"/>
      <c r="S55"/>
    </row>
    <row r="56" spans="1:19" x14ac:dyDescent="0.3">
      <c r="A56" s="160"/>
      <c r="B56" s="181"/>
      <c r="C56" s="182"/>
      <c r="D56" s="166"/>
      <c r="E56" s="286"/>
      <c r="F56" s="129"/>
      <c r="G56" s="129"/>
      <c r="I56"/>
      <c r="J56"/>
      <c r="K56"/>
      <c r="L56"/>
      <c r="M56"/>
      <c r="N56"/>
      <c r="O56"/>
      <c r="P56"/>
      <c r="Q56"/>
      <c r="R56"/>
      <c r="S56"/>
    </row>
    <row r="57" spans="1:19" ht="15" customHeight="1" x14ac:dyDescent="0.3">
      <c r="A57" s="174"/>
      <c r="B57" s="176"/>
      <c r="C57" s="178" t="s">
        <v>21</v>
      </c>
      <c r="D57" s="123"/>
      <c r="E57" s="123"/>
      <c r="F57" s="130"/>
      <c r="G57" s="125"/>
      <c r="I57"/>
      <c r="J57"/>
      <c r="K57"/>
      <c r="L57"/>
      <c r="M57"/>
      <c r="N57"/>
      <c r="O57"/>
      <c r="P57"/>
      <c r="Q57"/>
      <c r="R57"/>
      <c r="S57"/>
    </row>
    <row r="58" spans="1:19" x14ac:dyDescent="0.3">
      <c r="A58" s="175"/>
      <c r="B58" s="177"/>
      <c r="C58" s="179"/>
      <c r="D58" s="124"/>
      <c r="E58" s="124"/>
      <c r="F58" s="131"/>
      <c r="G58" s="126"/>
      <c r="I58"/>
      <c r="J58"/>
      <c r="K58"/>
      <c r="L58"/>
      <c r="M58"/>
      <c r="N58"/>
      <c r="O58"/>
      <c r="P58"/>
      <c r="Q58"/>
      <c r="R58"/>
      <c r="S58"/>
    </row>
    <row r="59" spans="1:19" ht="15" customHeight="1" x14ac:dyDescent="0.3">
      <c r="A59" s="174"/>
      <c r="B59" s="176"/>
      <c r="C59" s="178" t="s">
        <v>22</v>
      </c>
      <c r="D59" s="123"/>
      <c r="E59" s="123"/>
      <c r="F59" s="123"/>
      <c r="G59" s="127">
        <v>0.16931455415922844</v>
      </c>
      <c r="I59"/>
      <c r="J59"/>
      <c r="K59"/>
      <c r="L59"/>
      <c r="M59"/>
      <c r="N59"/>
      <c r="O59"/>
      <c r="P59"/>
      <c r="Q59"/>
      <c r="R59"/>
      <c r="S59"/>
    </row>
    <row r="60" spans="1:19" x14ac:dyDescent="0.3">
      <c r="A60" s="175"/>
      <c r="B60" s="177"/>
      <c r="C60" s="179"/>
      <c r="D60" s="124"/>
      <c r="E60" s="124"/>
      <c r="F60" s="124"/>
      <c r="G60" s="127"/>
      <c r="I60"/>
      <c r="J60"/>
      <c r="K60"/>
      <c r="L60"/>
      <c r="M60"/>
      <c r="N60"/>
      <c r="O60"/>
      <c r="P60"/>
      <c r="Q60"/>
      <c r="R60"/>
      <c r="S60"/>
    </row>
    <row r="61" spans="1:19" ht="15" customHeight="1" x14ac:dyDescent="0.3">
      <c r="A61" s="147"/>
      <c r="B61" s="187"/>
      <c r="C61" s="151" t="s">
        <v>46</v>
      </c>
      <c r="D61" s="188"/>
      <c r="E61" s="287"/>
      <c r="F61" s="128"/>
      <c r="G61" s="128"/>
      <c r="I61"/>
      <c r="J61"/>
      <c r="K61"/>
      <c r="L61"/>
      <c r="M61"/>
      <c r="N61"/>
      <c r="O61"/>
      <c r="P61"/>
      <c r="Q61"/>
      <c r="R61"/>
      <c r="S61"/>
    </row>
    <row r="62" spans="1:19" x14ac:dyDescent="0.3">
      <c r="A62" s="148"/>
      <c r="B62" s="187"/>
      <c r="C62" s="152"/>
      <c r="D62" s="188"/>
      <c r="E62" s="287"/>
      <c r="F62" s="128"/>
      <c r="G62" s="128"/>
      <c r="I62"/>
      <c r="J62"/>
      <c r="K62"/>
      <c r="L62"/>
      <c r="M62"/>
      <c r="N62"/>
      <c r="O62"/>
      <c r="P62"/>
      <c r="Q62"/>
      <c r="R62"/>
      <c r="S62"/>
    </row>
    <row r="63" spans="1:19" ht="15" customHeight="1" x14ac:dyDescent="0.3">
      <c r="A63" s="184">
        <v>1</v>
      </c>
      <c r="B63" s="181" t="s">
        <v>47</v>
      </c>
      <c r="C63" s="162" t="s">
        <v>48</v>
      </c>
      <c r="D63" s="171" t="s">
        <v>14</v>
      </c>
      <c r="E63" s="283">
        <v>2785.1</v>
      </c>
      <c r="F63" s="129"/>
      <c r="G63" s="129"/>
      <c r="I63"/>
      <c r="J63"/>
      <c r="K63"/>
      <c r="L63"/>
      <c r="M63"/>
      <c r="N63"/>
      <c r="O63"/>
      <c r="P63"/>
      <c r="Q63"/>
      <c r="R63"/>
      <c r="S63"/>
    </row>
    <row r="64" spans="1:19" x14ac:dyDescent="0.3">
      <c r="A64" s="185"/>
      <c r="B64" s="181"/>
      <c r="C64" s="163"/>
      <c r="D64" s="172"/>
      <c r="E64" s="284"/>
      <c r="F64" s="129"/>
      <c r="G64" s="129"/>
      <c r="I64"/>
      <c r="J64"/>
      <c r="K64"/>
      <c r="L64"/>
      <c r="M64"/>
      <c r="N64"/>
      <c r="O64"/>
      <c r="P64"/>
      <c r="Q64"/>
      <c r="R64"/>
      <c r="S64"/>
    </row>
    <row r="65" spans="1:19" x14ac:dyDescent="0.3">
      <c r="A65" s="185"/>
      <c r="B65" s="181"/>
      <c r="C65" s="163"/>
      <c r="D65" s="172"/>
      <c r="E65" s="284"/>
      <c r="F65" s="129"/>
      <c r="G65" s="129"/>
      <c r="I65"/>
      <c r="J65"/>
      <c r="K65"/>
      <c r="L65"/>
      <c r="M65"/>
      <c r="N65"/>
      <c r="O65"/>
      <c r="P65"/>
      <c r="Q65"/>
      <c r="R65"/>
      <c r="S65"/>
    </row>
    <row r="66" spans="1:19" x14ac:dyDescent="0.3">
      <c r="A66" s="186"/>
      <c r="B66" s="181"/>
      <c r="C66" s="164"/>
      <c r="D66" s="173"/>
      <c r="E66" s="285"/>
      <c r="F66" s="129"/>
      <c r="G66" s="129"/>
      <c r="I66"/>
      <c r="J66"/>
      <c r="K66"/>
      <c r="L66"/>
      <c r="M66"/>
      <c r="N66"/>
      <c r="O66"/>
      <c r="P66"/>
      <c r="Q66"/>
      <c r="R66"/>
      <c r="S66"/>
    </row>
    <row r="67" spans="1:19" ht="15" customHeight="1" x14ac:dyDescent="0.3">
      <c r="A67" s="183">
        <v>2</v>
      </c>
      <c r="B67" s="181" t="s">
        <v>49</v>
      </c>
      <c r="C67" s="182" t="s">
        <v>50</v>
      </c>
      <c r="D67" s="171" t="s">
        <v>14</v>
      </c>
      <c r="E67" s="283">
        <v>2785.1</v>
      </c>
      <c r="F67" s="129"/>
      <c r="G67" s="129"/>
      <c r="I67"/>
      <c r="J67"/>
      <c r="K67"/>
      <c r="L67"/>
      <c r="M67"/>
      <c r="N67"/>
      <c r="O67"/>
      <c r="P67"/>
      <c r="Q67"/>
      <c r="R67"/>
      <c r="S67"/>
    </row>
    <row r="68" spans="1:19" x14ac:dyDescent="0.3">
      <c r="A68" s="183"/>
      <c r="B68" s="181"/>
      <c r="C68" s="182"/>
      <c r="D68" s="172"/>
      <c r="E68" s="284"/>
      <c r="F68" s="129"/>
      <c r="G68" s="129"/>
      <c r="I68"/>
      <c r="J68"/>
      <c r="K68"/>
      <c r="L68"/>
      <c r="M68"/>
      <c r="N68"/>
      <c r="O68"/>
      <c r="P68"/>
      <c r="Q68"/>
      <c r="R68"/>
      <c r="S68"/>
    </row>
    <row r="69" spans="1:19" x14ac:dyDescent="0.3">
      <c r="A69" s="183"/>
      <c r="B69" s="181"/>
      <c r="C69" s="182"/>
      <c r="D69" s="172"/>
      <c r="E69" s="284"/>
      <c r="F69" s="129"/>
      <c r="G69" s="129"/>
      <c r="I69"/>
      <c r="J69"/>
      <c r="K69"/>
      <c r="L69"/>
      <c r="M69"/>
      <c r="N69"/>
      <c r="O69"/>
      <c r="P69"/>
      <c r="Q69"/>
      <c r="R69"/>
      <c r="S69"/>
    </row>
    <row r="70" spans="1:19" ht="15" customHeight="1" x14ac:dyDescent="0.3">
      <c r="A70" s="184">
        <v>3</v>
      </c>
      <c r="B70" s="181" t="s">
        <v>51</v>
      </c>
      <c r="C70" s="189" t="s">
        <v>52</v>
      </c>
      <c r="D70" s="171" t="s">
        <v>14</v>
      </c>
      <c r="E70" s="283">
        <v>2578.9</v>
      </c>
      <c r="F70" s="129"/>
      <c r="G70" s="129"/>
      <c r="I70"/>
      <c r="J70"/>
      <c r="K70"/>
      <c r="L70"/>
      <c r="M70"/>
      <c r="N70"/>
      <c r="O70"/>
      <c r="P70"/>
      <c r="Q70"/>
      <c r="R70"/>
      <c r="S70"/>
    </row>
    <row r="71" spans="1:19" x14ac:dyDescent="0.3">
      <c r="A71" s="185"/>
      <c r="B71" s="181"/>
      <c r="C71" s="190"/>
      <c r="D71" s="172"/>
      <c r="E71" s="284"/>
      <c r="F71" s="129"/>
      <c r="G71" s="129"/>
      <c r="I71"/>
      <c r="J71"/>
      <c r="K71"/>
      <c r="L71"/>
      <c r="M71"/>
      <c r="N71"/>
      <c r="O71"/>
      <c r="P71"/>
      <c r="Q71"/>
      <c r="R71"/>
      <c r="S71"/>
    </row>
    <row r="72" spans="1:19" x14ac:dyDescent="0.3">
      <c r="A72" s="185"/>
      <c r="B72" s="181"/>
      <c r="C72" s="190"/>
      <c r="D72" s="172"/>
      <c r="E72" s="284"/>
      <c r="F72" s="129"/>
      <c r="G72" s="129"/>
      <c r="I72"/>
      <c r="J72"/>
      <c r="K72"/>
      <c r="L72"/>
      <c r="M72"/>
      <c r="N72"/>
      <c r="O72"/>
      <c r="P72"/>
      <c r="Q72"/>
      <c r="R72"/>
      <c r="S72"/>
    </row>
    <row r="73" spans="1:19" x14ac:dyDescent="0.3">
      <c r="A73" s="186"/>
      <c r="B73" s="181"/>
      <c r="C73" s="191"/>
      <c r="D73" s="173"/>
      <c r="E73" s="285"/>
      <c r="F73" s="129"/>
      <c r="G73" s="129"/>
      <c r="I73"/>
      <c r="J73"/>
      <c r="K73"/>
      <c r="L73"/>
      <c r="M73"/>
      <c r="N73"/>
      <c r="O73"/>
      <c r="P73"/>
      <c r="Q73"/>
      <c r="R73"/>
      <c r="S73"/>
    </row>
    <row r="74" spans="1:19" ht="15" customHeight="1" x14ac:dyDescent="0.3">
      <c r="A74" s="183">
        <v>4</v>
      </c>
      <c r="B74" s="168" t="s">
        <v>53</v>
      </c>
      <c r="C74" s="189" t="s">
        <v>54</v>
      </c>
      <c r="D74" s="171" t="s">
        <v>14</v>
      </c>
      <c r="E74" s="283">
        <v>206.2</v>
      </c>
      <c r="F74" s="129"/>
      <c r="G74" s="129"/>
      <c r="I74"/>
      <c r="J74"/>
      <c r="K74"/>
      <c r="L74"/>
      <c r="M74"/>
      <c r="N74"/>
      <c r="O74"/>
      <c r="P74"/>
      <c r="Q74"/>
      <c r="R74"/>
      <c r="S74"/>
    </row>
    <row r="75" spans="1:19" x14ac:dyDescent="0.3">
      <c r="A75" s="183"/>
      <c r="B75" s="169"/>
      <c r="C75" s="190"/>
      <c r="D75" s="172"/>
      <c r="E75" s="284"/>
      <c r="F75" s="129"/>
      <c r="G75" s="129"/>
      <c r="I75"/>
      <c r="J75"/>
      <c r="K75"/>
      <c r="L75"/>
      <c r="M75"/>
      <c r="N75"/>
      <c r="O75"/>
      <c r="P75"/>
      <c r="Q75"/>
      <c r="R75"/>
      <c r="S75"/>
    </row>
    <row r="76" spans="1:19" x14ac:dyDescent="0.3">
      <c r="A76" s="183"/>
      <c r="B76" s="169"/>
      <c r="C76" s="190"/>
      <c r="D76" s="172"/>
      <c r="E76" s="284"/>
      <c r="F76" s="129"/>
      <c r="G76" s="129"/>
      <c r="I76"/>
      <c r="J76"/>
      <c r="K76"/>
      <c r="L76"/>
      <c r="M76"/>
      <c r="N76"/>
      <c r="O76"/>
      <c r="P76"/>
      <c r="Q76"/>
      <c r="R76"/>
      <c r="S76"/>
    </row>
    <row r="77" spans="1:19" x14ac:dyDescent="0.3">
      <c r="A77" s="183"/>
      <c r="B77" s="170"/>
      <c r="C77" s="191"/>
      <c r="D77" s="173"/>
      <c r="E77" s="285"/>
      <c r="F77" s="129"/>
      <c r="G77" s="129"/>
      <c r="I77"/>
      <c r="J77"/>
      <c r="K77"/>
      <c r="L77"/>
      <c r="M77"/>
      <c r="N77"/>
      <c r="O77"/>
      <c r="P77"/>
      <c r="Q77"/>
      <c r="R77"/>
      <c r="S77"/>
    </row>
    <row r="78" spans="1:19" ht="15" customHeight="1" x14ac:dyDescent="0.3">
      <c r="A78" s="184">
        <v>5</v>
      </c>
      <c r="B78" s="181" t="s">
        <v>55</v>
      </c>
      <c r="C78" s="182" t="s">
        <v>56</v>
      </c>
      <c r="D78" s="171" t="s">
        <v>14</v>
      </c>
      <c r="E78" s="288">
        <v>5598.1705203092888</v>
      </c>
      <c r="F78" s="129"/>
      <c r="G78" s="129"/>
      <c r="I78"/>
      <c r="J78"/>
      <c r="K78"/>
      <c r="L78"/>
      <c r="M78"/>
      <c r="N78"/>
      <c r="O78"/>
      <c r="P78"/>
      <c r="Q78"/>
      <c r="R78"/>
      <c r="S78"/>
    </row>
    <row r="79" spans="1:19" x14ac:dyDescent="0.3">
      <c r="A79" s="185"/>
      <c r="B79" s="181"/>
      <c r="C79" s="182"/>
      <c r="D79" s="172"/>
      <c r="E79" s="289"/>
      <c r="F79" s="129"/>
      <c r="G79" s="129"/>
      <c r="I79"/>
      <c r="J79"/>
      <c r="K79"/>
      <c r="L79"/>
      <c r="M79"/>
      <c r="N79"/>
      <c r="O79"/>
      <c r="P79"/>
      <c r="Q79"/>
      <c r="R79"/>
      <c r="S79"/>
    </row>
    <row r="80" spans="1:19" x14ac:dyDescent="0.3">
      <c r="A80" s="185"/>
      <c r="B80" s="181"/>
      <c r="C80" s="182"/>
      <c r="D80" s="172"/>
      <c r="E80" s="289"/>
      <c r="F80" s="129"/>
      <c r="G80" s="129"/>
      <c r="I80"/>
      <c r="J80"/>
      <c r="K80"/>
      <c r="L80"/>
      <c r="M80"/>
      <c r="N80"/>
      <c r="O80"/>
      <c r="P80"/>
      <c r="Q80"/>
      <c r="R80"/>
      <c r="S80"/>
    </row>
    <row r="81" spans="1:19" ht="15" customHeight="1" x14ac:dyDescent="0.3">
      <c r="A81" s="183">
        <v>6</v>
      </c>
      <c r="B81" s="181" t="s">
        <v>57</v>
      </c>
      <c r="C81" s="182" t="s">
        <v>58</v>
      </c>
      <c r="D81" s="171" t="s">
        <v>14</v>
      </c>
      <c r="E81" s="288">
        <v>6671.76</v>
      </c>
      <c r="F81" s="129"/>
      <c r="G81" s="129"/>
      <c r="I81"/>
      <c r="J81"/>
      <c r="K81"/>
      <c r="L81"/>
      <c r="M81"/>
      <c r="N81"/>
      <c r="O81"/>
      <c r="P81"/>
      <c r="Q81"/>
      <c r="R81"/>
      <c r="S81"/>
    </row>
    <row r="82" spans="1:19" x14ac:dyDescent="0.3">
      <c r="A82" s="183"/>
      <c r="B82" s="181"/>
      <c r="C82" s="182"/>
      <c r="D82" s="172"/>
      <c r="E82" s="289"/>
      <c r="F82" s="129"/>
      <c r="G82" s="129"/>
      <c r="I82"/>
      <c r="J82"/>
      <c r="K82"/>
      <c r="L82"/>
      <c r="M82"/>
      <c r="N82"/>
      <c r="O82"/>
      <c r="P82"/>
      <c r="Q82"/>
      <c r="R82"/>
      <c r="S82"/>
    </row>
    <row r="83" spans="1:19" x14ac:dyDescent="0.3">
      <c r="A83" s="183"/>
      <c r="B83" s="181"/>
      <c r="C83" s="182"/>
      <c r="D83" s="172"/>
      <c r="E83" s="289"/>
      <c r="F83" s="129"/>
      <c r="G83" s="129"/>
      <c r="I83"/>
      <c r="J83"/>
      <c r="K83"/>
      <c r="L83"/>
      <c r="M83"/>
      <c r="N83"/>
      <c r="O83"/>
      <c r="P83"/>
      <c r="Q83"/>
      <c r="R83"/>
      <c r="S83"/>
    </row>
    <row r="84" spans="1:19" ht="15" customHeight="1" x14ac:dyDescent="0.3">
      <c r="A84" s="184">
        <v>7</v>
      </c>
      <c r="B84" s="181" t="s">
        <v>59</v>
      </c>
      <c r="C84" s="162" t="s">
        <v>60</v>
      </c>
      <c r="D84" s="171" t="s">
        <v>14</v>
      </c>
      <c r="E84" s="290">
        <v>6051.12</v>
      </c>
      <c r="F84" s="129"/>
      <c r="G84" s="129"/>
      <c r="I84"/>
      <c r="J84"/>
      <c r="K84"/>
      <c r="L84"/>
      <c r="M84"/>
      <c r="N84"/>
      <c r="O84"/>
      <c r="P84"/>
      <c r="Q84"/>
      <c r="R84"/>
      <c r="S84"/>
    </row>
    <row r="85" spans="1:19" x14ac:dyDescent="0.3">
      <c r="A85" s="185"/>
      <c r="B85" s="181"/>
      <c r="C85" s="163"/>
      <c r="D85" s="172"/>
      <c r="E85" s="290"/>
      <c r="F85" s="129"/>
      <c r="G85" s="129"/>
      <c r="I85"/>
      <c r="J85"/>
      <c r="K85"/>
      <c r="L85"/>
      <c r="M85"/>
      <c r="N85"/>
      <c r="O85"/>
      <c r="P85"/>
      <c r="Q85"/>
      <c r="R85"/>
      <c r="S85"/>
    </row>
    <row r="86" spans="1:19" x14ac:dyDescent="0.3">
      <c r="A86" s="185"/>
      <c r="B86" s="181"/>
      <c r="C86" s="163"/>
      <c r="D86" s="172"/>
      <c r="E86" s="290"/>
      <c r="F86" s="129"/>
      <c r="G86" s="129"/>
      <c r="I86"/>
      <c r="J86"/>
      <c r="K86"/>
      <c r="L86"/>
      <c r="M86"/>
      <c r="N86"/>
      <c r="O86"/>
      <c r="P86"/>
      <c r="Q86"/>
      <c r="R86"/>
      <c r="S86"/>
    </row>
    <row r="87" spans="1:19" ht="15" customHeight="1" x14ac:dyDescent="0.3">
      <c r="A87" s="184">
        <v>7</v>
      </c>
      <c r="B87" s="181" t="s">
        <v>61</v>
      </c>
      <c r="C87" s="162" t="s">
        <v>62</v>
      </c>
      <c r="D87" s="171" t="s">
        <v>14</v>
      </c>
      <c r="E87" s="290">
        <v>627.04</v>
      </c>
      <c r="F87" s="129"/>
      <c r="G87" s="129"/>
      <c r="I87"/>
      <c r="J87"/>
      <c r="K87"/>
      <c r="L87"/>
      <c r="M87"/>
      <c r="N87"/>
      <c r="O87"/>
      <c r="P87"/>
      <c r="Q87"/>
      <c r="R87"/>
      <c r="S87"/>
    </row>
    <row r="88" spans="1:19" x14ac:dyDescent="0.3">
      <c r="A88" s="185"/>
      <c r="B88" s="181"/>
      <c r="C88" s="163"/>
      <c r="D88" s="172"/>
      <c r="E88" s="290"/>
      <c r="F88" s="129"/>
      <c r="G88" s="129"/>
      <c r="I88"/>
      <c r="J88"/>
      <c r="K88"/>
      <c r="L88"/>
      <c r="M88"/>
      <c r="N88"/>
      <c r="O88"/>
      <c r="P88"/>
      <c r="Q88"/>
      <c r="R88"/>
      <c r="S88"/>
    </row>
    <row r="89" spans="1:19" x14ac:dyDescent="0.3">
      <c r="A89" s="185"/>
      <c r="B89" s="181"/>
      <c r="C89" s="163"/>
      <c r="D89" s="172"/>
      <c r="E89" s="290"/>
      <c r="F89" s="129"/>
      <c r="G89" s="129"/>
      <c r="I89"/>
      <c r="J89"/>
      <c r="K89"/>
      <c r="L89"/>
      <c r="M89"/>
      <c r="N89"/>
      <c r="O89"/>
      <c r="P89"/>
      <c r="Q89"/>
      <c r="R89"/>
      <c r="S89"/>
    </row>
    <row r="90" spans="1:19" x14ac:dyDescent="0.3">
      <c r="A90" s="186"/>
      <c r="B90" s="181"/>
      <c r="C90" s="164"/>
      <c r="D90" s="173"/>
      <c r="E90" s="290"/>
      <c r="F90" s="129"/>
      <c r="G90" s="129"/>
      <c r="I90"/>
      <c r="J90"/>
      <c r="K90"/>
      <c r="L90"/>
      <c r="M90"/>
      <c r="N90"/>
      <c r="O90"/>
      <c r="P90"/>
      <c r="Q90"/>
      <c r="R90"/>
      <c r="S90"/>
    </row>
    <row r="91" spans="1:19" ht="15" customHeight="1" x14ac:dyDescent="0.3">
      <c r="A91" s="184">
        <v>11</v>
      </c>
      <c r="B91" s="181" t="s">
        <v>19</v>
      </c>
      <c r="C91" s="182" t="s">
        <v>63</v>
      </c>
      <c r="D91" s="171" t="s">
        <v>14</v>
      </c>
      <c r="E91" s="288">
        <v>140</v>
      </c>
      <c r="F91" s="129"/>
      <c r="G91" s="129"/>
      <c r="I91"/>
      <c r="J91"/>
      <c r="K91"/>
      <c r="L91"/>
      <c r="M91"/>
      <c r="N91"/>
      <c r="O91"/>
      <c r="P91"/>
      <c r="Q91"/>
      <c r="R91"/>
      <c r="S91"/>
    </row>
    <row r="92" spans="1:19" x14ac:dyDescent="0.3">
      <c r="A92" s="185"/>
      <c r="B92" s="181"/>
      <c r="C92" s="182"/>
      <c r="D92" s="172"/>
      <c r="E92" s="289"/>
      <c r="F92" s="129"/>
      <c r="G92" s="129"/>
      <c r="I92"/>
      <c r="J92"/>
      <c r="K92"/>
      <c r="L92"/>
      <c r="M92"/>
      <c r="N92"/>
      <c r="O92"/>
      <c r="P92"/>
      <c r="Q92"/>
      <c r="R92"/>
      <c r="S92"/>
    </row>
    <row r="93" spans="1:19" x14ac:dyDescent="0.3">
      <c r="A93" s="185"/>
      <c r="B93" s="181"/>
      <c r="C93" s="182"/>
      <c r="D93" s="172"/>
      <c r="E93" s="289"/>
      <c r="F93" s="129"/>
      <c r="G93" s="129"/>
      <c r="I93"/>
      <c r="J93"/>
      <c r="K93"/>
      <c r="L93"/>
      <c r="M93"/>
      <c r="N93"/>
      <c r="O93"/>
      <c r="P93"/>
      <c r="Q93"/>
      <c r="R93"/>
      <c r="S93"/>
    </row>
    <row r="94" spans="1:19" x14ac:dyDescent="0.3">
      <c r="A94" s="186"/>
      <c r="B94" s="181"/>
      <c r="C94" s="182"/>
      <c r="D94" s="173"/>
      <c r="E94" s="291"/>
      <c r="F94" s="129"/>
      <c r="G94" s="129"/>
      <c r="I94"/>
      <c r="J94"/>
      <c r="K94"/>
      <c r="L94"/>
      <c r="M94"/>
      <c r="N94"/>
      <c r="O94"/>
      <c r="P94"/>
      <c r="Q94"/>
      <c r="R94"/>
      <c r="S94"/>
    </row>
    <row r="95" spans="1:19" ht="15" customHeight="1" x14ac:dyDescent="0.3">
      <c r="A95" s="183">
        <v>12</v>
      </c>
      <c r="B95" s="168" t="s">
        <v>53</v>
      </c>
      <c r="C95" s="182" t="s">
        <v>64</v>
      </c>
      <c r="D95" s="171" t="s">
        <v>14</v>
      </c>
      <c r="E95" s="283">
        <v>84</v>
      </c>
      <c r="F95" s="129"/>
      <c r="G95" s="129"/>
      <c r="I95"/>
      <c r="J95"/>
      <c r="K95"/>
      <c r="L95"/>
      <c r="M95"/>
      <c r="N95"/>
      <c r="O95"/>
      <c r="P95"/>
      <c r="Q95"/>
      <c r="R95"/>
      <c r="S95"/>
    </row>
    <row r="96" spans="1:19" x14ac:dyDescent="0.3">
      <c r="A96" s="183"/>
      <c r="B96" s="169"/>
      <c r="C96" s="182"/>
      <c r="D96" s="172"/>
      <c r="E96" s="284"/>
      <c r="F96" s="129"/>
      <c r="G96" s="129"/>
      <c r="I96"/>
      <c r="J96"/>
      <c r="K96"/>
      <c r="L96"/>
      <c r="M96"/>
      <c r="N96"/>
      <c r="O96"/>
      <c r="P96"/>
      <c r="Q96"/>
      <c r="R96"/>
      <c r="S96"/>
    </row>
    <row r="97" spans="1:19" x14ac:dyDescent="0.3">
      <c r="A97" s="183"/>
      <c r="B97" s="169"/>
      <c r="C97" s="182"/>
      <c r="D97" s="172"/>
      <c r="E97" s="284"/>
      <c r="F97" s="129"/>
      <c r="G97" s="129"/>
      <c r="I97"/>
      <c r="J97"/>
      <c r="K97"/>
      <c r="L97"/>
      <c r="M97"/>
      <c r="N97"/>
      <c r="O97"/>
      <c r="P97"/>
      <c r="Q97"/>
      <c r="R97"/>
      <c r="S97"/>
    </row>
    <row r="98" spans="1:19" x14ac:dyDescent="0.3">
      <c r="A98" s="183"/>
      <c r="B98" s="170"/>
      <c r="C98" s="182"/>
      <c r="D98" s="173"/>
      <c r="E98" s="285"/>
      <c r="F98" s="129"/>
      <c r="G98" s="129"/>
      <c r="I98"/>
      <c r="J98"/>
      <c r="K98"/>
      <c r="L98"/>
      <c r="M98"/>
      <c r="N98"/>
      <c r="O98"/>
      <c r="P98"/>
      <c r="Q98"/>
      <c r="R98"/>
      <c r="S98"/>
    </row>
    <row r="99" spans="1:19" ht="15" customHeight="1" x14ac:dyDescent="0.3">
      <c r="A99" s="184">
        <v>13</v>
      </c>
      <c r="B99" s="181" t="s">
        <v>65</v>
      </c>
      <c r="C99" s="162" t="s">
        <v>66</v>
      </c>
      <c r="D99" s="171" t="s">
        <v>15</v>
      </c>
      <c r="E99" s="283">
        <v>130</v>
      </c>
      <c r="F99" s="129"/>
      <c r="G99" s="129"/>
      <c r="I99"/>
      <c r="J99"/>
      <c r="K99"/>
      <c r="L99"/>
      <c r="M99"/>
      <c r="N99"/>
      <c r="O99"/>
      <c r="P99"/>
      <c r="Q99"/>
      <c r="R99"/>
      <c r="S99"/>
    </row>
    <row r="100" spans="1:19" x14ac:dyDescent="0.3">
      <c r="A100" s="185"/>
      <c r="B100" s="181"/>
      <c r="C100" s="163"/>
      <c r="D100" s="166"/>
      <c r="E100" s="284"/>
      <c r="F100" s="129"/>
      <c r="G100" s="129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3">
      <c r="A101" s="185"/>
      <c r="B101" s="181"/>
      <c r="C101" s="163"/>
      <c r="D101" s="166"/>
      <c r="E101" s="284"/>
      <c r="F101" s="129"/>
      <c r="G101" s="129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3">
      <c r="A102" s="186"/>
      <c r="B102" s="181"/>
      <c r="C102" s="164"/>
      <c r="D102" s="167"/>
      <c r="E102" s="285"/>
      <c r="F102" s="129"/>
      <c r="G102" s="129"/>
      <c r="I102"/>
      <c r="J102"/>
      <c r="K102"/>
      <c r="L102"/>
      <c r="M102"/>
      <c r="N102"/>
      <c r="O102"/>
      <c r="P102"/>
      <c r="Q102"/>
      <c r="R102"/>
      <c r="S102"/>
    </row>
    <row r="103" spans="1:19" ht="15" customHeight="1" x14ac:dyDescent="0.3">
      <c r="A103" s="183">
        <v>14</v>
      </c>
      <c r="B103" s="181" t="s">
        <v>67</v>
      </c>
      <c r="C103" s="182" t="s">
        <v>68</v>
      </c>
      <c r="D103" s="171" t="s">
        <v>14</v>
      </c>
      <c r="E103" s="286">
        <v>62</v>
      </c>
      <c r="F103" s="129"/>
      <c r="G103" s="129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3">
      <c r="A104" s="183"/>
      <c r="B104" s="181"/>
      <c r="C104" s="182"/>
      <c r="D104" s="172"/>
      <c r="E104" s="286"/>
      <c r="F104" s="129"/>
      <c r="G104" s="129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3">
      <c r="A105" s="183"/>
      <c r="B105" s="181"/>
      <c r="C105" s="182"/>
      <c r="D105" s="172"/>
      <c r="E105" s="286"/>
      <c r="F105" s="129"/>
      <c r="G105" s="129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3">
      <c r="A106" s="183"/>
      <c r="B106" s="181"/>
      <c r="C106" s="182"/>
      <c r="D106" s="173"/>
      <c r="E106" s="286"/>
      <c r="F106" s="129"/>
      <c r="G106" s="129"/>
      <c r="I106"/>
      <c r="J106"/>
      <c r="K106"/>
      <c r="L106"/>
      <c r="M106"/>
      <c r="N106"/>
      <c r="O106"/>
      <c r="P106"/>
      <c r="Q106"/>
      <c r="R106"/>
      <c r="S106"/>
    </row>
    <row r="107" spans="1:19" ht="15" customHeight="1" x14ac:dyDescent="0.3">
      <c r="A107" s="184">
        <v>15</v>
      </c>
      <c r="B107" s="181" t="s">
        <v>69</v>
      </c>
      <c r="C107" s="182" t="s">
        <v>70</v>
      </c>
      <c r="D107" s="171" t="s">
        <v>14</v>
      </c>
      <c r="E107" s="286">
        <v>68</v>
      </c>
      <c r="F107" s="129"/>
      <c r="G107" s="129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3">
      <c r="A108" s="185"/>
      <c r="B108" s="181"/>
      <c r="C108" s="182"/>
      <c r="D108" s="172"/>
      <c r="E108" s="286"/>
      <c r="F108" s="129"/>
      <c r="G108" s="129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3">
      <c r="A109" s="185"/>
      <c r="B109" s="181"/>
      <c r="C109" s="182"/>
      <c r="D109" s="172"/>
      <c r="E109" s="286"/>
      <c r="F109" s="129"/>
      <c r="G109" s="12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3">
      <c r="A110" s="186"/>
      <c r="B110" s="181"/>
      <c r="C110" s="182"/>
      <c r="D110" s="173"/>
      <c r="E110" s="286"/>
      <c r="F110" s="129"/>
      <c r="G110" s="129"/>
      <c r="I110"/>
      <c r="J110"/>
      <c r="K110"/>
      <c r="L110"/>
      <c r="M110"/>
      <c r="N110"/>
      <c r="O110"/>
      <c r="P110"/>
      <c r="Q110"/>
      <c r="R110"/>
      <c r="S110"/>
    </row>
    <row r="111" spans="1:19" ht="15" customHeight="1" x14ac:dyDescent="0.3">
      <c r="A111" s="183">
        <v>16</v>
      </c>
      <c r="B111" s="168" t="s">
        <v>71</v>
      </c>
      <c r="C111" s="162" t="s">
        <v>72</v>
      </c>
      <c r="D111" s="171" t="s">
        <v>73</v>
      </c>
      <c r="E111" s="292">
        <v>1010</v>
      </c>
      <c r="F111" s="129"/>
      <c r="G111" s="129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3">
      <c r="A112" s="183"/>
      <c r="B112" s="169"/>
      <c r="C112" s="163"/>
      <c r="D112" s="172"/>
      <c r="E112" s="293"/>
      <c r="F112" s="129"/>
      <c r="G112" s="129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3">
      <c r="A113" s="183"/>
      <c r="B113" s="169"/>
      <c r="C113" s="163"/>
      <c r="D113" s="172"/>
      <c r="E113" s="293"/>
      <c r="F113" s="129"/>
      <c r="G113" s="129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3">
      <c r="A114" s="183"/>
      <c r="B114" s="170"/>
      <c r="C114" s="164"/>
      <c r="D114" s="173"/>
      <c r="E114" s="294"/>
      <c r="F114" s="129"/>
      <c r="G114" s="129"/>
      <c r="I114"/>
      <c r="J114"/>
      <c r="K114"/>
      <c r="L114"/>
      <c r="M114"/>
      <c r="N114"/>
      <c r="O114"/>
      <c r="P114"/>
      <c r="Q114"/>
      <c r="R114"/>
      <c r="S114"/>
    </row>
    <row r="115" spans="1:19" ht="15" customHeight="1" x14ac:dyDescent="0.3">
      <c r="A115" s="174"/>
      <c r="B115" s="176"/>
      <c r="C115" s="178" t="s">
        <v>21</v>
      </c>
      <c r="D115" s="123"/>
      <c r="E115" s="123"/>
      <c r="F115" s="123"/>
      <c r="G115" s="12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3">
      <c r="A116" s="175"/>
      <c r="B116" s="177"/>
      <c r="C116" s="179"/>
      <c r="D116" s="124"/>
      <c r="E116" s="124"/>
      <c r="F116" s="124"/>
      <c r="G116" s="126"/>
      <c r="I116"/>
      <c r="J116"/>
      <c r="K116"/>
      <c r="L116"/>
      <c r="M116"/>
      <c r="N116"/>
      <c r="O116"/>
      <c r="P116"/>
      <c r="Q116"/>
      <c r="R116"/>
      <c r="S116"/>
    </row>
    <row r="117" spans="1:19" ht="15" customHeight="1" x14ac:dyDescent="0.3">
      <c r="A117" s="174"/>
      <c r="B117" s="176"/>
      <c r="C117" s="178" t="s">
        <v>22</v>
      </c>
      <c r="D117" s="123"/>
      <c r="E117" s="123"/>
      <c r="F117" s="123"/>
      <c r="G117" s="127">
        <v>0.25480788693338791</v>
      </c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3">
      <c r="A118" s="175"/>
      <c r="B118" s="177"/>
      <c r="C118" s="179"/>
      <c r="D118" s="124"/>
      <c r="E118" s="124"/>
      <c r="F118" s="124"/>
      <c r="G118" s="127"/>
      <c r="I118"/>
      <c r="J118"/>
      <c r="K118"/>
      <c r="L118"/>
      <c r="M118"/>
      <c r="N118"/>
      <c r="O118"/>
      <c r="P118"/>
      <c r="Q118"/>
      <c r="R118"/>
      <c r="S118"/>
    </row>
    <row r="119" spans="1:19" ht="15" customHeight="1" x14ac:dyDescent="0.3">
      <c r="A119" s="194"/>
      <c r="B119" s="195"/>
      <c r="C119" s="151" t="s">
        <v>79</v>
      </c>
      <c r="D119" s="197"/>
      <c r="E119" s="287"/>
      <c r="F119" s="128"/>
      <c r="G119" s="128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3">
      <c r="A120" s="194"/>
      <c r="B120" s="196"/>
      <c r="C120" s="152"/>
      <c r="D120" s="198"/>
      <c r="E120" s="287"/>
      <c r="F120" s="128"/>
      <c r="G120" s="128"/>
      <c r="I120"/>
      <c r="J120"/>
      <c r="K120"/>
      <c r="L120"/>
      <c r="M120"/>
      <c r="N120"/>
      <c r="O120"/>
      <c r="P120"/>
      <c r="Q120"/>
      <c r="R120"/>
      <c r="S120"/>
    </row>
    <row r="121" spans="1:19" ht="15" customHeight="1" x14ac:dyDescent="0.3">
      <c r="A121" s="183">
        <v>1</v>
      </c>
      <c r="B121" s="181" t="s">
        <v>25</v>
      </c>
      <c r="C121" s="182" t="s">
        <v>80</v>
      </c>
      <c r="D121" s="192" t="s">
        <v>17</v>
      </c>
      <c r="E121" s="295">
        <v>120</v>
      </c>
      <c r="F121" s="129"/>
      <c r="G121" s="129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3">
      <c r="A122" s="183"/>
      <c r="B122" s="181"/>
      <c r="C122" s="182"/>
      <c r="D122" s="193"/>
      <c r="E122" s="295"/>
      <c r="F122" s="129"/>
      <c r="G122" s="129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3">
      <c r="A123" s="183"/>
      <c r="B123" s="181"/>
      <c r="C123" s="182"/>
      <c r="D123" s="193"/>
      <c r="E123" s="295"/>
      <c r="F123" s="129"/>
      <c r="G123" s="129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3">
      <c r="A124" s="183"/>
      <c r="B124" s="181"/>
      <c r="C124" s="182"/>
      <c r="D124" s="193"/>
      <c r="E124" s="295"/>
      <c r="F124" s="129"/>
      <c r="G124" s="129"/>
      <c r="I124"/>
      <c r="J124"/>
      <c r="K124"/>
      <c r="L124"/>
      <c r="M124"/>
      <c r="N124"/>
      <c r="O124"/>
      <c r="P124"/>
      <c r="Q124"/>
      <c r="R124"/>
      <c r="S124"/>
    </row>
    <row r="125" spans="1:19" ht="15" customHeight="1" x14ac:dyDescent="0.3">
      <c r="A125" s="183">
        <v>2</v>
      </c>
      <c r="B125" s="181" t="s">
        <v>19</v>
      </c>
      <c r="C125" s="182" t="s">
        <v>81</v>
      </c>
      <c r="D125" s="155" t="s">
        <v>20</v>
      </c>
      <c r="E125" s="296">
        <v>1.4999999999999999E-2</v>
      </c>
      <c r="F125" s="129"/>
      <c r="G125" s="129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3">
      <c r="A126" s="183"/>
      <c r="B126" s="181"/>
      <c r="C126" s="182"/>
      <c r="D126" s="199"/>
      <c r="E126" s="296"/>
      <c r="F126" s="129"/>
      <c r="G126" s="129"/>
      <c r="I126"/>
      <c r="J126"/>
      <c r="K126"/>
      <c r="L126"/>
      <c r="M126"/>
      <c r="N126"/>
      <c r="O126"/>
      <c r="P126"/>
      <c r="Q126"/>
      <c r="R126"/>
      <c r="S126"/>
    </row>
    <row r="127" spans="1:19" ht="15" customHeight="1" x14ac:dyDescent="0.3">
      <c r="A127" s="183">
        <v>3</v>
      </c>
      <c r="B127" s="181" t="s">
        <v>19</v>
      </c>
      <c r="C127" s="182" t="s">
        <v>26</v>
      </c>
      <c r="D127" s="171" t="s">
        <v>16</v>
      </c>
      <c r="E127" s="286">
        <v>2.5</v>
      </c>
      <c r="F127" s="129"/>
      <c r="G127" s="129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3">
      <c r="A128" s="183"/>
      <c r="B128" s="181"/>
      <c r="C128" s="182"/>
      <c r="D128" s="172"/>
      <c r="E128" s="286"/>
      <c r="F128" s="129"/>
      <c r="G128" s="129"/>
      <c r="I128"/>
      <c r="J128"/>
      <c r="K128"/>
      <c r="L128"/>
      <c r="M128"/>
      <c r="N128"/>
      <c r="O128"/>
      <c r="P128"/>
      <c r="Q128"/>
      <c r="R128"/>
      <c r="S128"/>
    </row>
    <row r="129" spans="1:19" ht="15" customHeight="1" x14ac:dyDescent="0.3">
      <c r="A129" s="183">
        <v>4</v>
      </c>
      <c r="B129" s="181" t="s">
        <v>76</v>
      </c>
      <c r="C129" s="182" t="s">
        <v>77</v>
      </c>
      <c r="D129" s="171" t="s">
        <v>14</v>
      </c>
      <c r="E129" s="286">
        <v>25</v>
      </c>
      <c r="F129" s="129"/>
      <c r="G129" s="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3">
      <c r="A130" s="183"/>
      <c r="B130" s="181"/>
      <c r="C130" s="182"/>
      <c r="D130" s="172"/>
      <c r="E130" s="286"/>
      <c r="F130" s="129"/>
      <c r="G130" s="129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3">
      <c r="A131" s="183"/>
      <c r="B131" s="181"/>
      <c r="C131" s="182"/>
      <c r="D131" s="172"/>
      <c r="E131" s="286"/>
      <c r="F131" s="129"/>
      <c r="G131" s="129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3">
      <c r="A132" s="183"/>
      <c r="B132" s="181"/>
      <c r="C132" s="182"/>
      <c r="D132" s="173"/>
      <c r="E132" s="286"/>
      <c r="F132" s="129"/>
      <c r="G132" s="129"/>
      <c r="I132"/>
      <c r="J132"/>
      <c r="K132"/>
      <c r="L132"/>
      <c r="M132"/>
      <c r="N132"/>
      <c r="O132"/>
      <c r="P132"/>
      <c r="Q132"/>
      <c r="R132"/>
      <c r="S132"/>
    </row>
    <row r="133" spans="1:19" ht="15" customHeight="1" x14ac:dyDescent="0.3">
      <c r="A133" s="183">
        <v>5</v>
      </c>
      <c r="B133" s="181" t="s">
        <v>19</v>
      </c>
      <c r="C133" s="182" t="s">
        <v>78</v>
      </c>
      <c r="D133" s="171" t="s">
        <v>14</v>
      </c>
      <c r="E133" s="286">
        <v>25</v>
      </c>
      <c r="F133" s="129"/>
      <c r="G133" s="129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3">
      <c r="A134" s="183"/>
      <c r="B134" s="181"/>
      <c r="C134" s="182"/>
      <c r="D134" s="172"/>
      <c r="E134" s="286"/>
      <c r="F134" s="129"/>
      <c r="G134" s="129"/>
      <c r="I134"/>
      <c r="J134"/>
      <c r="K134"/>
      <c r="L134"/>
      <c r="M134"/>
      <c r="N134"/>
      <c r="O134"/>
      <c r="P134"/>
      <c r="Q134"/>
      <c r="R134"/>
      <c r="S134"/>
    </row>
    <row r="135" spans="1:19" ht="15" customHeight="1" x14ac:dyDescent="0.3">
      <c r="A135" s="174"/>
      <c r="B135" s="176"/>
      <c r="C135" s="178" t="s">
        <v>21</v>
      </c>
      <c r="D135" s="123"/>
      <c r="E135" s="123"/>
      <c r="F135" s="130"/>
      <c r="G135" s="12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3">
      <c r="A136" s="175"/>
      <c r="B136" s="177"/>
      <c r="C136" s="179"/>
      <c r="D136" s="124"/>
      <c r="E136" s="124"/>
      <c r="F136" s="131"/>
      <c r="G136" s="126"/>
      <c r="I136"/>
      <c r="J136"/>
      <c r="K136"/>
      <c r="L136"/>
      <c r="M136"/>
      <c r="N136"/>
      <c r="O136"/>
      <c r="P136"/>
      <c r="Q136"/>
      <c r="R136"/>
      <c r="S136"/>
    </row>
    <row r="137" spans="1:19" ht="15" customHeight="1" x14ac:dyDescent="0.3">
      <c r="A137" s="174"/>
      <c r="B137" s="176"/>
      <c r="C137" s="178" t="s">
        <v>22</v>
      </c>
      <c r="D137" s="123"/>
      <c r="E137" s="123"/>
      <c r="F137" s="123"/>
      <c r="G137" s="127">
        <v>7.172495470851865E-4</v>
      </c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3">
      <c r="A138" s="175"/>
      <c r="B138" s="177"/>
      <c r="C138" s="179"/>
      <c r="D138" s="124"/>
      <c r="E138" s="124"/>
      <c r="F138" s="124"/>
      <c r="G138" s="127"/>
      <c r="I138"/>
      <c r="J138"/>
      <c r="K138"/>
      <c r="L138"/>
      <c r="M138"/>
      <c r="N138"/>
      <c r="O138"/>
      <c r="P138"/>
      <c r="Q138"/>
      <c r="R138"/>
      <c r="S138"/>
    </row>
    <row r="139" spans="1:19" ht="15" customHeight="1" x14ac:dyDescent="0.3">
      <c r="A139" s="194"/>
      <c r="B139" s="187"/>
      <c r="C139" s="200" t="s">
        <v>86</v>
      </c>
      <c r="D139" s="188"/>
      <c r="E139" s="297"/>
      <c r="F139" s="128"/>
      <c r="G139" s="128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3">
      <c r="A140" s="194"/>
      <c r="B140" s="187"/>
      <c r="C140" s="200"/>
      <c r="D140" s="188"/>
      <c r="E140" s="297"/>
      <c r="F140" s="128"/>
      <c r="G140" s="128"/>
      <c r="I140"/>
      <c r="J140"/>
      <c r="K140"/>
      <c r="L140"/>
      <c r="M140"/>
      <c r="N140"/>
      <c r="O140"/>
      <c r="P140"/>
      <c r="Q140"/>
      <c r="R140"/>
      <c r="S140"/>
    </row>
    <row r="141" spans="1:19" ht="15" customHeight="1" x14ac:dyDescent="0.3">
      <c r="A141" s="183">
        <v>1</v>
      </c>
      <c r="B141" s="182" t="s">
        <v>87</v>
      </c>
      <c r="C141" s="182" t="s">
        <v>88</v>
      </c>
      <c r="D141" s="155" t="s">
        <v>20</v>
      </c>
      <c r="E141" s="290">
        <v>0.14299999999999999</v>
      </c>
      <c r="F141" s="129"/>
      <c r="G141" s="129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3">
      <c r="A142" s="183"/>
      <c r="B142" s="182"/>
      <c r="C142" s="182"/>
      <c r="D142" s="199"/>
      <c r="E142" s="290"/>
      <c r="F142" s="129"/>
      <c r="G142" s="129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3">
      <c r="A143" s="183"/>
      <c r="B143" s="182"/>
      <c r="C143" s="182"/>
      <c r="D143" s="199"/>
      <c r="E143" s="290"/>
      <c r="F143" s="129"/>
      <c r="G143" s="129"/>
      <c r="I143"/>
      <c r="J143"/>
      <c r="K143"/>
      <c r="L143"/>
      <c r="M143"/>
      <c r="N143"/>
      <c r="O143"/>
      <c r="P143"/>
      <c r="Q143"/>
      <c r="R143"/>
      <c r="S143"/>
    </row>
    <row r="144" spans="1:19" ht="15" customHeight="1" x14ac:dyDescent="0.3">
      <c r="A144" s="183">
        <v>2</v>
      </c>
      <c r="B144" s="182" t="s">
        <v>19</v>
      </c>
      <c r="C144" s="182" t="s">
        <v>89</v>
      </c>
      <c r="D144" s="155" t="s">
        <v>75</v>
      </c>
      <c r="E144" s="290">
        <v>142.68</v>
      </c>
      <c r="F144" s="129"/>
      <c r="G144" s="129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3">
      <c r="A145" s="183"/>
      <c r="B145" s="182"/>
      <c r="C145" s="182"/>
      <c r="D145" s="199"/>
      <c r="E145" s="290"/>
      <c r="F145" s="129"/>
      <c r="G145" s="129"/>
      <c r="I145"/>
      <c r="J145"/>
      <c r="K145"/>
      <c r="L145"/>
      <c r="M145"/>
      <c r="N145"/>
      <c r="O145"/>
      <c r="P145"/>
      <c r="Q145"/>
      <c r="R145"/>
      <c r="S145"/>
    </row>
    <row r="146" spans="1:19" ht="15" customHeight="1" x14ac:dyDescent="0.3">
      <c r="A146" s="183">
        <v>3</v>
      </c>
      <c r="B146" s="182" t="s">
        <v>19</v>
      </c>
      <c r="C146" s="182" t="s">
        <v>90</v>
      </c>
      <c r="D146" s="155" t="s">
        <v>75</v>
      </c>
      <c r="E146" s="286">
        <v>0.6</v>
      </c>
      <c r="F146" s="129"/>
      <c r="G146" s="129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3">
      <c r="A147" s="183"/>
      <c r="B147" s="182"/>
      <c r="C147" s="182"/>
      <c r="D147" s="199"/>
      <c r="E147" s="286"/>
      <c r="F147" s="129"/>
      <c r="G147" s="129"/>
      <c r="I147"/>
      <c r="J147"/>
      <c r="K147"/>
      <c r="L147"/>
      <c r="M147"/>
      <c r="N147"/>
      <c r="O147"/>
      <c r="P147"/>
      <c r="Q147"/>
      <c r="R147"/>
      <c r="S147"/>
    </row>
    <row r="148" spans="1:19" ht="15" customHeight="1" x14ac:dyDescent="0.3">
      <c r="A148" s="183">
        <v>4</v>
      </c>
      <c r="B148" s="182" t="s">
        <v>19</v>
      </c>
      <c r="C148" s="182" t="s">
        <v>91</v>
      </c>
      <c r="D148" s="155" t="s">
        <v>17</v>
      </c>
      <c r="E148" s="300">
        <v>80</v>
      </c>
      <c r="F148" s="132"/>
      <c r="G148" s="132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3">
      <c r="A149" s="183"/>
      <c r="B149" s="182"/>
      <c r="C149" s="182"/>
      <c r="D149" s="199"/>
      <c r="E149" s="300"/>
      <c r="F149" s="133"/>
      <c r="G149" s="133"/>
      <c r="I149"/>
      <c r="J149"/>
      <c r="K149"/>
      <c r="L149"/>
      <c r="M149"/>
      <c r="N149"/>
      <c r="O149"/>
      <c r="P149"/>
      <c r="Q149"/>
      <c r="R149"/>
      <c r="S149"/>
    </row>
    <row r="150" spans="1:19" ht="15" customHeight="1" x14ac:dyDescent="0.3">
      <c r="A150" s="183">
        <v>5</v>
      </c>
      <c r="B150" s="182" t="s">
        <v>69</v>
      </c>
      <c r="C150" s="182" t="s">
        <v>92</v>
      </c>
      <c r="D150" s="171" t="s">
        <v>14</v>
      </c>
      <c r="E150" s="286">
        <v>17.3</v>
      </c>
      <c r="F150" s="132"/>
      <c r="G150" s="132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3">
      <c r="A151" s="183"/>
      <c r="B151" s="182"/>
      <c r="C151" s="182"/>
      <c r="D151" s="172"/>
      <c r="E151" s="286"/>
      <c r="F151" s="133"/>
      <c r="G151" s="133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3">
      <c r="A152" s="183"/>
      <c r="B152" s="182"/>
      <c r="C152" s="182"/>
      <c r="D152" s="172"/>
      <c r="E152" s="286"/>
      <c r="F152" s="133"/>
      <c r="G152" s="133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3">
      <c r="A153" s="183"/>
      <c r="B153" s="182"/>
      <c r="C153" s="182"/>
      <c r="D153" s="173"/>
      <c r="E153" s="286"/>
      <c r="F153" s="134"/>
      <c r="G153" s="134"/>
      <c r="I153"/>
      <c r="J153"/>
      <c r="K153"/>
      <c r="L153"/>
      <c r="M153"/>
      <c r="N153"/>
      <c r="O153"/>
      <c r="P153"/>
      <c r="Q153"/>
      <c r="R153"/>
      <c r="S153"/>
    </row>
    <row r="154" spans="1:19" ht="15" customHeight="1" x14ac:dyDescent="0.3">
      <c r="A154" s="183">
        <v>6</v>
      </c>
      <c r="B154" s="162" t="s">
        <v>93</v>
      </c>
      <c r="C154" s="201" t="s">
        <v>94</v>
      </c>
      <c r="D154" s="171" t="s">
        <v>95</v>
      </c>
      <c r="E154" s="286">
        <v>16</v>
      </c>
      <c r="F154" s="132"/>
      <c r="G154" s="132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3">
      <c r="A155" s="183"/>
      <c r="B155" s="163"/>
      <c r="C155" s="201"/>
      <c r="D155" s="166"/>
      <c r="E155" s="286"/>
      <c r="F155" s="133"/>
      <c r="G155" s="133"/>
      <c r="I155"/>
      <c r="J155"/>
      <c r="K155"/>
      <c r="L155"/>
      <c r="M155"/>
      <c r="N155"/>
      <c r="O155"/>
      <c r="P155"/>
      <c r="Q155"/>
      <c r="R155"/>
      <c r="S155"/>
    </row>
    <row r="156" spans="1:19" ht="15" customHeight="1" x14ac:dyDescent="0.3">
      <c r="A156" s="174"/>
      <c r="B156" s="176"/>
      <c r="C156" s="178" t="s">
        <v>21</v>
      </c>
      <c r="D156" s="123"/>
      <c r="E156" s="123"/>
      <c r="F156" s="130"/>
      <c r="G156" s="125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3">
      <c r="A157" s="175"/>
      <c r="B157" s="177"/>
      <c r="C157" s="179"/>
      <c r="D157" s="124"/>
      <c r="E157" s="124"/>
      <c r="F157" s="131"/>
      <c r="G157" s="126"/>
      <c r="I157"/>
      <c r="J157"/>
      <c r="K157"/>
      <c r="L157"/>
      <c r="M157"/>
      <c r="N157"/>
      <c r="O157"/>
      <c r="P157"/>
      <c r="Q157"/>
      <c r="R157"/>
      <c r="S157"/>
    </row>
    <row r="158" spans="1:19" ht="15" customHeight="1" x14ac:dyDescent="0.3">
      <c r="A158" s="174"/>
      <c r="B158" s="176"/>
      <c r="C158" s="178" t="s">
        <v>22</v>
      </c>
      <c r="D158" s="123"/>
      <c r="E158" s="123"/>
      <c r="F158" s="123"/>
      <c r="G158" s="127">
        <v>1.1648225473177458E-3</v>
      </c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3">
      <c r="A159" s="175"/>
      <c r="B159" s="177"/>
      <c r="C159" s="179"/>
      <c r="D159" s="124"/>
      <c r="E159" s="124"/>
      <c r="F159" s="124"/>
      <c r="G159" s="127"/>
      <c r="I159"/>
      <c r="J159"/>
      <c r="K159"/>
      <c r="L159"/>
      <c r="M159"/>
      <c r="N159"/>
      <c r="O159"/>
      <c r="P159"/>
      <c r="Q159"/>
      <c r="R159"/>
      <c r="S159"/>
    </row>
    <row r="160" spans="1:19" ht="15" customHeight="1" x14ac:dyDescent="0.3">
      <c r="A160" s="204"/>
      <c r="B160" s="187"/>
      <c r="C160" s="200" t="s">
        <v>96</v>
      </c>
      <c r="D160" s="188"/>
      <c r="E160" s="298"/>
      <c r="F160" s="157"/>
      <c r="G160" s="157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3">
      <c r="A161" s="204"/>
      <c r="B161" s="187"/>
      <c r="C161" s="200"/>
      <c r="D161" s="188"/>
      <c r="E161" s="298"/>
      <c r="F161" s="158"/>
      <c r="G161" s="158"/>
      <c r="I161"/>
      <c r="J161"/>
      <c r="K161"/>
      <c r="L161"/>
      <c r="M161"/>
      <c r="N161"/>
      <c r="O161"/>
      <c r="P161"/>
      <c r="Q161"/>
      <c r="R161"/>
      <c r="S161"/>
    </row>
    <row r="162" spans="1:19" ht="15" customHeight="1" x14ac:dyDescent="0.3">
      <c r="A162" s="202">
        <v>1</v>
      </c>
      <c r="B162" s="182" t="s">
        <v>97</v>
      </c>
      <c r="C162" s="182" t="s">
        <v>98</v>
      </c>
      <c r="D162" s="171" t="s">
        <v>16</v>
      </c>
      <c r="E162" s="299">
        <v>9.9</v>
      </c>
      <c r="F162" s="132"/>
      <c r="G162" s="13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3">
      <c r="A163" s="202"/>
      <c r="B163" s="182"/>
      <c r="C163" s="182"/>
      <c r="D163" s="172"/>
      <c r="E163" s="299"/>
      <c r="F163" s="133"/>
      <c r="G163" s="13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3">
      <c r="A164" s="202"/>
      <c r="B164" s="182"/>
      <c r="C164" s="182"/>
      <c r="D164" s="172"/>
      <c r="E164" s="299"/>
      <c r="F164" s="133"/>
      <c r="G164" s="133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3">
      <c r="A165" s="202"/>
      <c r="B165" s="182"/>
      <c r="C165" s="182"/>
      <c r="D165" s="173"/>
      <c r="E165" s="299"/>
      <c r="F165" s="134"/>
      <c r="G165" s="134"/>
      <c r="I165"/>
      <c r="J165"/>
      <c r="K165"/>
      <c r="L165"/>
      <c r="M165"/>
      <c r="N165"/>
      <c r="O165"/>
      <c r="P165"/>
      <c r="Q165"/>
      <c r="R165"/>
      <c r="S165"/>
    </row>
    <row r="166" spans="1:19" ht="15" customHeight="1" x14ac:dyDescent="0.3">
      <c r="A166" s="202">
        <v>2</v>
      </c>
      <c r="B166" s="162" t="s">
        <v>19</v>
      </c>
      <c r="C166" s="182" t="s">
        <v>99</v>
      </c>
      <c r="D166" s="171" t="s">
        <v>14</v>
      </c>
      <c r="E166" s="299">
        <v>330</v>
      </c>
      <c r="F166" s="132"/>
      <c r="G166" s="132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3">
      <c r="A167" s="202"/>
      <c r="B167" s="163"/>
      <c r="C167" s="182"/>
      <c r="D167" s="172"/>
      <c r="E167" s="299"/>
      <c r="F167" s="133"/>
      <c r="G167" s="133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3">
      <c r="A168" s="202"/>
      <c r="B168" s="163"/>
      <c r="C168" s="182"/>
      <c r="D168" s="172"/>
      <c r="E168" s="299"/>
      <c r="F168" s="133"/>
      <c r="G168" s="133"/>
      <c r="I168"/>
      <c r="J168"/>
      <c r="K168"/>
      <c r="L168"/>
      <c r="M168"/>
      <c r="N168"/>
      <c r="O168"/>
      <c r="P168"/>
      <c r="Q168"/>
      <c r="R168"/>
      <c r="S168"/>
    </row>
    <row r="169" spans="1:19" ht="15" customHeight="1" x14ac:dyDescent="0.3">
      <c r="A169" s="202">
        <v>3</v>
      </c>
      <c r="B169" s="182" t="s">
        <v>76</v>
      </c>
      <c r="C169" s="203" t="s">
        <v>100</v>
      </c>
      <c r="D169" s="171" t="s">
        <v>14</v>
      </c>
      <c r="E169" s="301">
        <v>1900</v>
      </c>
      <c r="F169" s="132"/>
      <c r="G169" s="132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3">
      <c r="A170" s="202"/>
      <c r="B170" s="182"/>
      <c r="C170" s="203"/>
      <c r="D170" s="172"/>
      <c r="E170" s="301"/>
      <c r="F170" s="133"/>
      <c r="G170" s="133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3">
      <c r="A171" s="202"/>
      <c r="B171" s="182"/>
      <c r="C171" s="203"/>
      <c r="D171" s="172"/>
      <c r="E171" s="301"/>
      <c r="F171" s="133"/>
      <c r="G171" s="133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3">
      <c r="A172" s="202"/>
      <c r="B172" s="182"/>
      <c r="C172" s="203"/>
      <c r="D172" s="173"/>
      <c r="E172" s="301"/>
      <c r="F172" s="134"/>
      <c r="G172" s="134"/>
      <c r="I172"/>
      <c r="J172"/>
      <c r="K172"/>
      <c r="L172"/>
      <c r="M172"/>
      <c r="N172"/>
      <c r="O172"/>
      <c r="P172"/>
      <c r="Q172"/>
      <c r="R172"/>
      <c r="S172"/>
    </row>
    <row r="173" spans="1:19" ht="15" customHeight="1" x14ac:dyDescent="0.3">
      <c r="A173" s="202">
        <v>5</v>
      </c>
      <c r="B173" s="162" t="s">
        <v>101</v>
      </c>
      <c r="C173" s="182" t="s">
        <v>102</v>
      </c>
      <c r="D173" s="171" t="s">
        <v>16</v>
      </c>
      <c r="E173" s="299">
        <v>13.9</v>
      </c>
      <c r="F173" s="132"/>
      <c r="G173" s="132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3">
      <c r="A174" s="202"/>
      <c r="B174" s="163"/>
      <c r="C174" s="182"/>
      <c r="D174" s="172"/>
      <c r="E174" s="299"/>
      <c r="F174" s="133"/>
      <c r="G174" s="133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3">
      <c r="A175" s="202"/>
      <c r="B175" s="163"/>
      <c r="C175" s="182"/>
      <c r="D175" s="172"/>
      <c r="E175" s="299"/>
      <c r="F175" s="133"/>
      <c r="G175" s="133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3">
      <c r="A176" s="202"/>
      <c r="B176" s="164"/>
      <c r="C176" s="182"/>
      <c r="D176" s="173"/>
      <c r="E176" s="299"/>
      <c r="F176" s="134"/>
      <c r="G176" s="134"/>
      <c r="I176"/>
      <c r="J176"/>
      <c r="K176"/>
      <c r="L176"/>
      <c r="M176"/>
      <c r="N176"/>
      <c r="O176"/>
      <c r="P176"/>
      <c r="Q176"/>
      <c r="R176"/>
      <c r="S176"/>
    </row>
    <row r="177" spans="1:19" ht="15" customHeight="1" x14ac:dyDescent="0.3">
      <c r="A177" s="202">
        <v>6</v>
      </c>
      <c r="B177" s="162" t="s">
        <v>19</v>
      </c>
      <c r="C177" s="162" t="s">
        <v>103</v>
      </c>
      <c r="D177" s="171" t="s">
        <v>14</v>
      </c>
      <c r="E177" s="283">
        <v>278</v>
      </c>
      <c r="F177" s="132"/>
      <c r="G177" s="132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3">
      <c r="A178" s="202"/>
      <c r="B178" s="163"/>
      <c r="C178" s="163"/>
      <c r="D178" s="172"/>
      <c r="E178" s="284"/>
      <c r="F178" s="133"/>
      <c r="G178" s="133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3">
      <c r="A179" s="202"/>
      <c r="B179" s="163"/>
      <c r="C179" s="163"/>
      <c r="D179" s="172"/>
      <c r="E179" s="284"/>
      <c r="F179" s="133"/>
      <c r="G179" s="133"/>
      <c r="I179"/>
      <c r="J179"/>
      <c r="K179"/>
      <c r="L179"/>
      <c r="M179"/>
      <c r="N179"/>
      <c r="O179"/>
      <c r="P179"/>
      <c r="Q179"/>
      <c r="R179"/>
      <c r="S179"/>
    </row>
    <row r="180" spans="1:19" ht="15" customHeight="1" x14ac:dyDescent="0.3">
      <c r="A180" s="202">
        <v>7</v>
      </c>
      <c r="B180" s="205" t="s">
        <v>101</v>
      </c>
      <c r="C180" s="182" t="s">
        <v>104</v>
      </c>
      <c r="D180" s="171" t="s">
        <v>16</v>
      </c>
      <c r="E180" s="290">
        <v>107.5</v>
      </c>
      <c r="F180" s="132"/>
      <c r="G180" s="132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3">
      <c r="A181" s="202"/>
      <c r="B181" s="206"/>
      <c r="C181" s="182"/>
      <c r="D181" s="172"/>
      <c r="E181" s="290"/>
      <c r="F181" s="133"/>
      <c r="G181" s="133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3">
      <c r="A182" s="202"/>
      <c r="B182" s="206"/>
      <c r="C182" s="182"/>
      <c r="D182" s="172"/>
      <c r="E182" s="290"/>
      <c r="F182" s="133"/>
      <c r="G182" s="133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3">
      <c r="A183" s="202"/>
      <c r="B183" s="207"/>
      <c r="C183" s="182"/>
      <c r="D183" s="173"/>
      <c r="E183" s="290"/>
      <c r="F183" s="134"/>
      <c r="G183" s="134"/>
      <c r="I183"/>
      <c r="J183"/>
      <c r="K183"/>
      <c r="L183"/>
      <c r="M183"/>
      <c r="N183"/>
      <c r="O183"/>
      <c r="P183"/>
      <c r="Q183"/>
      <c r="R183"/>
      <c r="S183"/>
    </row>
    <row r="184" spans="1:19" ht="15" customHeight="1" x14ac:dyDescent="0.3">
      <c r="A184" s="202">
        <v>8</v>
      </c>
      <c r="B184" s="205" t="s">
        <v>19</v>
      </c>
      <c r="C184" s="182" t="s">
        <v>105</v>
      </c>
      <c r="D184" s="171" t="s">
        <v>14</v>
      </c>
      <c r="E184" s="286">
        <v>2150</v>
      </c>
      <c r="F184" s="132"/>
      <c r="G184" s="132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3">
      <c r="A185" s="202"/>
      <c r="B185" s="206"/>
      <c r="C185" s="182"/>
      <c r="D185" s="172"/>
      <c r="E185" s="286"/>
      <c r="F185" s="133"/>
      <c r="G185" s="133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3">
      <c r="A186" s="202"/>
      <c r="B186" s="206"/>
      <c r="C186" s="182"/>
      <c r="D186" s="172"/>
      <c r="E186" s="286"/>
      <c r="F186" s="133"/>
      <c r="G186" s="133"/>
      <c r="I186"/>
      <c r="J186"/>
      <c r="K186"/>
      <c r="L186"/>
      <c r="M186"/>
      <c r="N186"/>
      <c r="O186"/>
      <c r="P186"/>
      <c r="Q186"/>
      <c r="R186"/>
      <c r="S186"/>
    </row>
    <row r="187" spans="1:19" ht="15" customHeight="1" x14ac:dyDescent="0.3">
      <c r="A187" s="202">
        <v>9</v>
      </c>
      <c r="B187" s="182" t="s">
        <v>19</v>
      </c>
      <c r="C187" s="182" t="s">
        <v>106</v>
      </c>
      <c r="D187" s="171" t="s">
        <v>14</v>
      </c>
      <c r="E187" s="286">
        <v>2428</v>
      </c>
      <c r="F187" s="132"/>
      <c r="G187" s="132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3">
      <c r="A188" s="202"/>
      <c r="B188" s="182"/>
      <c r="C188" s="182"/>
      <c r="D188" s="172"/>
      <c r="E188" s="286"/>
      <c r="F188" s="133"/>
      <c r="G188" s="133"/>
      <c r="I188"/>
      <c r="J188"/>
      <c r="K188"/>
      <c r="L188"/>
      <c r="M188"/>
      <c r="N188"/>
      <c r="O188"/>
      <c r="P188"/>
      <c r="Q188"/>
      <c r="R188"/>
      <c r="S188"/>
    </row>
    <row r="189" spans="1:19" ht="15" customHeight="1" x14ac:dyDescent="0.3">
      <c r="A189" s="202">
        <v>10</v>
      </c>
      <c r="B189" s="182" t="s">
        <v>19</v>
      </c>
      <c r="C189" s="182" t="s">
        <v>107</v>
      </c>
      <c r="D189" s="171" t="s">
        <v>15</v>
      </c>
      <c r="E189" s="286">
        <v>260</v>
      </c>
      <c r="F189" s="132"/>
      <c r="G189" s="132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3">
      <c r="A190" s="202"/>
      <c r="B190" s="182"/>
      <c r="C190" s="182"/>
      <c r="D190" s="166"/>
      <c r="E190" s="286"/>
      <c r="F190" s="133"/>
      <c r="G190" s="133"/>
      <c r="I190"/>
      <c r="J190"/>
      <c r="K190"/>
      <c r="L190"/>
      <c r="M190"/>
      <c r="N190"/>
      <c r="O190"/>
      <c r="P190"/>
      <c r="Q190"/>
      <c r="R190"/>
      <c r="S190"/>
    </row>
    <row r="191" spans="1:19" ht="15" customHeight="1" x14ac:dyDescent="0.3">
      <c r="A191" s="202">
        <v>11</v>
      </c>
      <c r="B191" s="182" t="s">
        <v>108</v>
      </c>
      <c r="C191" s="182" t="s">
        <v>109</v>
      </c>
      <c r="D191" s="171" t="s">
        <v>14</v>
      </c>
      <c r="E191" s="286">
        <v>2428</v>
      </c>
      <c r="F191" s="132"/>
      <c r="G191" s="132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3">
      <c r="A192" s="202"/>
      <c r="B192" s="182"/>
      <c r="C192" s="182"/>
      <c r="D192" s="172"/>
      <c r="E192" s="286"/>
      <c r="F192" s="133"/>
      <c r="G192" s="133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3">
      <c r="A193" s="202"/>
      <c r="B193" s="182"/>
      <c r="C193" s="182"/>
      <c r="D193" s="172"/>
      <c r="E193" s="286"/>
      <c r="F193" s="133"/>
      <c r="G193" s="13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3">
      <c r="A194" s="202"/>
      <c r="B194" s="182"/>
      <c r="C194" s="182"/>
      <c r="D194" s="173"/>
      <c r="E194" s="286"/>
      <c r="F194" s="134"/>
      <c r="G194" s="134"/>
      <c r="I194"/>
      <c r="J194"/>
      <c r="K194"/>
      <c r="L194"/>
      <c r="M194"/>
      <c r="N194"/>
      <c r="O194"/>
      <c r="P194"/>
      <c r="Q194"/>
      <c r="R194"/>
      <c r="S194"/>
    </row>
    <row r="195" spans="1:19" ht="15" customHeight="1" x14ac:dyDescent="0.3">
      <c r="A195" s="202">
        <v>12</v>
      </c>
      <c r="B195" s="182" t="s">
        <v>110</v>
      </c>
      <c r="C195" s="182" t="s">
        <v>111</v>
      </c>
      <c r="D195" s="171" t="s">
        <v>14</v>
      </c>
      <c r="E195" s="286">
        <v>2428</v>
      </c>
      <c r="F195" s="132"/>
      <c r="G195" s="132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3">
      <c r="A196" s="202"/>
      <c r="B196" s="182"/>
      <c r="C196" s="182"/>
      <c r="D196" s="172"/>
      <c r="E196" s="286"/>
      <c r="F196" s="133"/>
      <c r="G196" s="133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3">
      <c r="A197" s="202"/>
      <c r="B197" s="182"/>
      <c r="C197" s="182"/>
      <c r="D197" s="172"/>
      <c r="E197" s="286"/>
      <c r="F197" s="133"/>
      <c r="G197" s="133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3">
      <c r="A198" s="202"/>
      <c r="B198" s="182"/>
      <c r="C198" s="182"/>
      <c r="D198" s="173"/>
      <c r="E198" s="286"/>
      <c r="F198" s="134"/>
      <c r="G198" s="134"/>
      <c r="I198"/>
      <c r="J198"/>
      <c r="K198"/>
      <c r="L198"/>
      <c r="M198"/>
      <c r="N198"/>
      <c r="O198"/>
      <c r="P198"/>
      <c r="Q198"/>
      <c r="R198"/>
      <c r="S198"/>
    </row>
    <row r="199" spans="1:19" ht="15" customHeight="1" x14ac:dyDescent="0.3">
      <c r="A199" s="202">
        <v>16</v>
      </c>
      <c r="B199" s="162" t="s">
        <v>19</v>
      </c>
      <c r="C199" s="162" t="s">
        <v>112</v>
      </c>
      <c r="D199" s="165" t="s">
        <v>24</v>
      </c>
      <c r="E199" s="302">
        <v>5800</v>
      </c>
      <c r="F199" s="132"/>
      <c r="G199" s="132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3">
      <c r="A200" s="202"/>
      <c r="B200" s="163"/>
      <c r="C200" s="163"/>
      <c r="D200" s="166"/>
      <c r="E200" s="303"/>
      <c r="F200" s="133"/>
      <c r="G200" s="133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3">
      <c r="A201" s="202"/>
      <c r="B201" s="163"/>
      <c r="C201" s="163"/>
      <c r="D201" s="166"/>
      <c r="E201" s="303"/>
      <c r="F201" s="133"/>
      <c r="G201" s="133"/>
      <c r="I201"/>
      <c r="J201"/>
      <c r="K201"/>
      <c r="L201"/>
      <c r="M201"/>
      <c r="N201"/>
      <c r="O201"/>
      <c r="P201"/>
      <c r="Q201"/>
      <c r="R201"/>
      <c r="S201"/>
    </row>
    <row r="202" spans="1:19" ht="15" customHeight="1" x14ac:dyDescent="0.3">
      <c r="A202" s="202">
        <v>17</v>
      </c>
      <c r="B202" s="182" t="s">
        <v>113</v>
      </c>
      <c r="C202" s="182" t="s">
        <v>114</v>
      </c>
      <c r="D202" s="171" t="s">
        <v>16</v>
      </c>
      <c r="E202" s="299">
        <v>18</v>
      </c>
      <c r="F202" s="132"/>
      <c r="G202" s="13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3">
      <c r="A203" s="202"/>
      <c r="B203" s="182"/>
      <c r="C203" s="182"/>
      <c r="D203" s="172"/>
      <c r="E203" s="299"/>
      <c r="F203" s="133"/>
      <c r="G203" s="13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3">
      <c r="A204" s="202"/>
      <c r="B204" s="182"/>
      <c r="C204" s="182"/>
      <c r="D204" s="172"/>
      <c r="E204" s="299"/>
      <c r="F204" s="133"/>
      <c r="G204" s="133"/>
      <c r="I204"/>
      <c r="J204"/>
      <c r="K204"/>
      <c r="L204"/>
      <c r="M204"/>
      <c r="N204"/>
      <c r="O204"/>
      <c r="P204"/>
      <c r="Q204"/>
      <c r="R204"/>
      <c r="S204"/>
    </row>
    <row r="205" spans="1:19" ht="15" customHeight="1" x14ac:dyDescent="0.3">
      <c r="A205" s="202">
        <v>18</v>
      </c>
      <c r="B205" s="182" t="s">
        <v>115</v>
      </c>
      <c r="C205" s="182" t="s">
        <v>116</v>
      </c>
      <c r="D205" s="171" t="s">
        <v>14</v>
      </c>
      <c r="E205" s="299">
        <v>288</v>
      </c>
      <c r="F205" s="132"/>
      <c r="G205" s="132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3">
      <c r="A206" s="202"/>
      <c r="B206" s="182"/>
      <c r="C206" s="182"/>
      <c r="D206" s="172"/>
      <c r="E206" s="299"/>
      <c r="F206" s="133"/>
      <c r="G206" s="133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3">
      <c r="A207" s="202"/>
      <c r="B207" s="182"/>
      <c r="C207" s="182"/>
      <c r="D207" s="172"/>
      <c r="E207" s="299"/>
      <c r="F207" s="133"/>
      <c r="G207" s="133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3">
      <c r="A208" s="202"/>
      <c r="B208" s="182"/>
      <c r="C208" s="182"/>
      <c r="D208" s="173"/>
      <c r="E208" s="299"/>
      <c r="F208" s="134"/>
      <c r="G208" s="134"/>
      <c r="I208"/>
      <c r="J208"/>
      <c r="K208"/>
      <c r="L208"/>
      <c r="M208"/>
      <c r="N208"/>
      <c r="O208"/>
      <c r="P208"/>
      <c r="Q208"/>
      <c r="R208"/>
      <c r="S208"/>
    </row>
    <row r="209" spans="1:19" ht="15" customHeight="1" x14ac:dyDescent="0.3">
      <c r="A209" s="208">
        <v>22</v>
      </c>
      <c r="B209" s="162" t="s">
        <v>117</v>
      </c>
      <c r="C209" s="182" t="s">
        <v>118</v>
      </c>
      <c r="D209" s="171" t="s">
        <v>14</v>
      </c>
      <c r="E209" s="299">
        <v>54</v>
      </c>
      <c r="F209" s="132"/>
      <c r="G209" s="132"/>
      <c r="I209" s="91" t="e">
        <f>#REF!*#REF!/1000</f>
        <v>#REF!</v>
      </c>
      <c r="J209" s="105"/>
      <c r="K209" s="91" t="e">
        <f>J209*#REF!/1000</f>
        <v>#REF!</v>
      </c>
      <c r="L209" s="28"/>
      <c r="M209" s="28"/>
      <c r="N209" s="28"/>
      <c r="O209" s="29"/>
      <c r="P209" s="24">
        <f t="shared" ref="P209:P211" si="0">N209*O209</f>
        <v>0</v>
      </c>
      <c r="Q209" s="91" t="e">
        <f>#REF!*#REF!</f>
        <v>#REF!</v>
      </c>
      <c r="R209" s="91">
        <f>SUM(P209:P211)</f>
        <v>0</v>
      </c>
      <c r="S209" s="91" t="e">
        <f>R209*1.02*1.05*#REF!</f>
        <v>#REF!</v>
      </c>
    </row>
    <row r="210" spans="1:19" x14ac:dyDescent="0.3">
      <c r="A210" s="209"/>
      <c r="B210" s="163"/>
      <c r="C210" s="182"/>
      <c r="D210" s="172"/>
      <c r="E210" s="299"/>
      <c r="F210" s="133"/>
      <c r="G210" s="133"/>
      <c r="I210" s="92"/>
      <c r="J210" s="105"/>
      <c r="K210" s="92"/>
      <c r="L210" s="28"/>
      <c r="M210" s="28"/>
      <c r="N210" s="28"/>
      <c r="O210" s="29"/>
      <c r="P210" s="24">
        <f t="shared" si="0"/>
        <v>0</v>
      </c>
      <c r="Q210" s="92"/>
      <c r="R210" s="92"/>
      <c r="S210" s="92"/>
    </row>
    <row r="211" spans="1:19" x14ac:dyDescent="0.3">
      <c r="A211" s="209"/>
      <c r="B211" s="163"/>
      <c r="C211" s="182"/>
      <c r="D211" s="172"/>
      <c r="E211" s="299"/>
      <c r="F211" s="133"/>
      <c r="G211" s="133"/>
      <c r="I211" s="92"/>
      <c r="J211" s="105"/>
      <c r="K211" s="92"/>
      <c r="L211" s="28"/>
      <c r="M211" s="28"/>
      <c r="N211" s="36"/>
      <c r="O211" s="29"/>
      <c r="P211" s="24">
        <f t="shared" si="0"/>
        <v>0</v>
      </c>
      <c r="Q211" s="92"/>
      <c r="R211" s="92"/>
      <c r="S211" s="92"/>
    </row>
    <row r="212" spans="1:19" ht="15" customHeight="1" x14ac:dyDescent="0.3">
      <c r="A212" s="202">
        <v>19</v>
      </c>
      <c r="B212" s="212" t="s">
        <v>119</v>
      </c>
      <c r="C212" s="203" t="s">
        <v>120</v>
      </c>
      <c r="D212" s="213" t="s">
        <v>121</v>
      </c>
      <c r="E212" s="304">
        <v>26.4</v>
      </c>
      <c r="F212" s="132"/>
      <c r="G212" s="132"/>
      <c r="I212" s="91" t="e">
        <f>#REF!*#REF!/1000</f>
        <v>#REF!</v>
      </c>
      <c r="J212" s="104">
        <v>0.41</v>
      </c>
      <c r="K212" s="91" t="e">
        <f>J212*#REF!/1000</f>
        <v>#REF!</v>
      </c>
      <c r="L212" s="28" t="s">
        <v>371</v>
      </c>
      <c r="M212" s="28" t="s">
        <v>363</v>
      </c>
      <c r="N212" s="28">
        <v>0.09</v>
      </c>
      <c r="O212" s="29">
        <v>5.226</v>
      </c>
      <c r="P212" s="24">
        <f t="shared" ref="P212:P256" si="1">N212*O212</f>
        <v>0.47033999999999998</v>
      </c>
      <c r="Q212" s="91" t="e">
        <f>#REF!*#REF!</f>
        <v>#REF!</v>
      </c>
      <c r="R212" s="91">
        <f t="shared" ref="R212" si="2">SUM(P212:P215)</f>
        <v>4.88558</v>
      </c>
      <c r="S212" s="91" t="e">
        <f>R212*1.02*1.05*#REF!</f>
        <v>#REF!</v>
      </c>
    </row>
    <row r="213" spans="1:19" x14ac:dyDescent="0.3">
      <c r="A213" s="202"/>
      <c r="B213" s="212"/>
      <c r="C213" s="203"/>
      <c r="D213" s="214"/>
      <c r="E213" s="304"/>
      <c r="F213" s="133"/>
      <c r="G213" s="133"/>
      <c r="I213" s="92"/>
      <c r="J213" s="104"/>
      <c r="K213" s="92"/>
      <c r="L213" s="28" t="s">
        <v>372</v>
      </c>
      <c r="M213" s="28" t="s">
        <v>363</v>
      </c>
      <c r="N213" s="28">
        <v>0.18</v>
      </c>
      <c r="O213" s="29">
        <v>1.4</v>
      </c>
      <c r="P213" s="24">
        <f t="shared" si="1"/>
        <v>0.252</v>
      </c>
      <c r="Q213" s="92"/>
      <c r="R213" s="92"/>
      <c r="S213" s="92"/>
    </row>
    <row r="214" spans="1:19" x14ac:dyDescent="0.3">
      <c r="A214" s="202"/>
      <c r="B214" s="212"/>
      <c r="C214" s="203"/>
      <c r="D214" s="214"/>
      <c r="E214" s="304"/>
      <c r="F214" s="133"/>
      <c r="G214" s="133"/>
      <c r="I214" s="92"/>
      <c r="J214" s="104"/>
      <c r="K214" s="92"/>
      <c r="L214" s="28" t="s">
        <v>373</v>
      </c>
      <c r="M214" s="28" t="s">
        <v>363</v>
      </c>
      <c r="N214" s="28">
        <v>0.97</v>
      </c>
      <c r="O214" s="29">
        <v>4.2919999999999998</v>
      </c>
      <c r="P214" s="24">
        <f t="shared" si="1"/>
        <v>4.1632400000000001</v>
      </c>
      <c r="Q214" s="92"/>
      <c r="R214" s="92"/>
      <c r="S214" s="92"/>
    </row>
    <row r="215" spans="1:19" x14ac:dyDescent="0.3">
      <c r="A215" s="202"/>
      <c r="B215" s="212"/>
      <c r="C215" s="203"/>
      <c r="D215" s="214"/>
      <c r="E215" s="304"/>
      <c r="F215" s="134"/>
      <c r="G215" s="134"/>
      <c r="I215" s="93"/>
      <c r="J215" s="104"/>
      <c r="K215" s="93"/>
      <c r="L215" s="28"/>
      <c r="M215" s="28"/>
      <c r="N215" s="28"/>
      <c r="O215" s="29"/>
      <c r="P215" s="24">
        <f t="shared" si="1"/>
        <v>0</v>
      </c>
      <c r="Q215" s="93"/>
      <c r="R215" s="93"/>
      <c r="S215" s="93"/>
    </row>
    <row r="216" spans="1:19" ht="15" customHeight="1" x14ac:dyDescent="0.3">
      <c r="A216" s="174"/>
      <c r="B216" s="176"/>
      <c r="C216" s="178" t="s">
        <v>21</v>
      </c>
      <c r="D216" s="123"/>
      <c r="E216" s="123"/>
      <c r="F216" s="130"/>
      <c r="G216" s="125"/>
      <c r="I216" s="91" t="e">
        <f>#REF!*#REF!/1000</f>
        <v>#REF!</v>
      </c>
      <c r="J216" s="106">
        <v>0.01</v>
      </c>
      <c r="K216" s="91" t="e">
        <f>J216*#REF!/1000</f>
        <v>#REF!</v>
      </c>
      <c r="L216" s="28" t="s">
        <v>368</v>
      </c>
      <c r="M216" s="28" t="s">
        <v>363</v>
      </c>
      <c r="N216" s="28">
        <v>3.0599999999999999E-2</v>
      </c>
      <c r="O216" s="29">
        <v>28.6</v>
      </c>
      <c r="P216" s="24">
        <f t="shared" si="1"/>
        <v>0.87516000000000005</v>
      </c>
      <c r="Q216" s="91" t="e">
        <f>#REF!*#REF!</f>
        <v>#REF!</v>
      </c>
      <c r="R216" s="91">
        <f>SUM(P216:P217)</f>
        <v>0.87516000000000005</v>
      </c>
      <c r="S216" s="91" t="e">
        <f>R216*1.02*1.05*#REF!</f>
        <v>#REF!</v>
      </c>
    </row>
    <row r="217" spans="1:19" x14ac:dyDescent="0.3">
      <c r="A217" s="175"/>
      <c r="B217" s="177"/>
      <c r="C217" s="179"/>
      <c r="D217" s="124"/>
      <c r="E217" s="124"/>
      <c r="F217" s="131"/>
      <c r="G217" s="126"/>
      <c r="I217" s="92"/>
      <c r="J217" s="122"/>
      <c r="K217" s="92"/>
      <c r="L217" s="28"/>
      <c r="M217" s="28"/>
      <c r="N217" s="28"/>
      <c r="O217" s="29"/>
      <c r="P217" s="24">
        <f t="shared" si="1"/>
        <v>0</v>
      </c>
      <c r="Q217" s="92"/>
      <c r="R217" s="92"/>
      <c r="S217" s="92"/>
    </row>
    <row r="218" spans="1:19" ht="15" customHeight="1" x14ac:dyDescent="0.3">
      <c r="A218" s="174"/>
      <c r="B218" s="176"/>
      <c r="C218" s="178" t="s">
        <v>22</v>
      </c>
      <c r="D218" s="123"/>
      <c r="E218" s="123"/>
      <c r="F218" s="123"/>
      <c r="G218" s="127">
        <v>0.20274065760149576</v>
      </c>
      <c r="I218" s="91" t="e">
        <f>#REF!*#REF!/1000</f>
        <v>#REF!</v>
      </c>
      <c r="J218" s="94"/>
      <c r="K218" s="91" t="e">
        <f>J218*#REF!/1000</f>
        <v>#REF!</v>
      </c>
      <c r="L218" s="33"/>
      <c r="M218" s="33"/>
      <c r="N218" s="33"/>
      <c r="O218" s="35"/>
      <c r="P218" s="24">
        <f t="shared" si="1"/>
        <v>0</v>
      </c>
      <c r="Q218" s="91" t="e">
        <f>#REF!*#REF!</f>
        <v>#REF!</v>
      </c>
      <c r="R218" s="91">
        <f>SUM(P218:P219)</f>
        <v>0</v>
      </c>
      <c r="S218" s="91" t="e">
        <f>R218*1.02*1.05*#REF!</f>
        <v>#REF!</v>
      </c>
    </row>
    <row r="219" spans="1:19" x14ac:dyDescent="0.3">
      <c r="A219" s="175"/>
      <c r="B219" s="177"/>
      <c r="C219" s="179"/>
      <c r="D219" s="124"/>
      <c r="E219" s="124"/>
      <c r="F219" s="124"/>
      <c r="G219" s="127"/>
      <c r="I219" s="92"/>
      <c r="J219" s="95"/>
      <c r="K219" s="92"/>
      <c r="L219" s="33"/>
      <c r="M219" s="33"/>
      <c r="N219" s="33"/>
      <c r="O219" s="35"/>
      <c r="P219" s="24">
        <f t="shared" si="1"/>
        <v>0</v>
      </c>
      <c r="Q219" s="92"/>
      <c r="R219" s="92"/>
      <c r="S219" s="92"/>
    </row>
    <row r="220" spans="1:19" ht="15" customHeight="1" x14ac:dyDescent="0.3">
      <c r="A220" s="204"/>
      <c r="B220" s="187"/>
      <c r="C220" s="210" t="s">
        <v>122</v>
      </c>
      <c r="D220" s="211"/>
      <c r="E220" s="305"/>
      <c r="F220" s="157"/>
      <c r="G220" s="157"/>
      <c r="I220" s="91" t="e">
        <f>#REF!*#REF!/1000</f>
        <v>#REF!</v>
      </c>
      <c r="J220" s="94"/>
      <c r="K220" s="91" t="e">
        <f>J220*#REF!/1000</f>
        <v>#REF!</v>
      </c>
      <c r="L220" s="33"/>
      <c r="M220" s="33"/>
      <c r="N220" s="33"/>
      <c r="O220" s="35"/>
      <c r="P220" s="24">
        <f t="shared" si="1"/>
        <v>0</v>
      </c>
      <c r="Q220" s="91" t="e">
        <f>#REF!*#REF!</f>
        <v>#REF!</v>
      </c>
      <c r="R220" s="91">
        <f>SUM(P220:P221)</f>
        <v>0</v>
      </c>
      <c r="S220" s="91" t="e">
        <f>R220*1.02*1.05*#REF!</f>
        <v>#REF!</v>
      </c>
    </row>
    <row r="221" spans="1:19" x14ac:dyDescent="0.3">
      <c r="A221" s="204"/>
      <c r="B221" s="187"/>
      <c r="C221" s="210"/>
      <c r="D221" s="211"/>
      <c r="E221" s="305"/>
      <c r="F221" s="158"/>
      <c r="G221" s="158"/>
      <c r="I221" s="92"/>
      <c r="J221" s="95"/>
      <c r="K221" s="92"/>
      <c r="L221" s="33"/>
      <c r="M221" s="33"/>
      <c r="N221" s="33"/>
      <c r="O221" s="35"/>
      <c r="P221" s="24">
        <f t="shared" si="1"/>
        <v>0</v>
      </c>
      <c r="Q221" s="92"/>
      <c r="R221" s="92"/>
      <c r="S221" s="92"/>
    </row>
    <row r="222" spans="1:19" ht="15" customHeight="1" x14ac:dyDescent="0.3">
      <c r="A222" s="215">
        <v>1</v>
      </c>
      <c r="B222" s="181" t="s">
        <v>123</v>
      </c>
      <c r="C222" s="182" t="s">
        <v>124</v>
      </c>
      <c r="D222" s="155" t="s">
        <v>17</v>
      </c>
      <c r="E222" s="300">
        <v>2</v>
      </c>
      <c r="F222" s="132"/>
      <c r="G222" s="132"/>
      <c r="I222" s="91" t="e">
        <f>#REF!*#REF!/1000</f>
        <v>#REF!</v>
      </c>
      <c r="J222" s="101"/>
      <c r="K222" s="91" t="e">
        <f>J222*#REF!/1000</f>
        <v>#REF!</v>
      </c>
      <c r="L222" s="28"/>
      <c r="M222" s="28"/>
      <c r="N222" s="28"/>
      <c r="O222" s="29"/>
      <c r="P222" s="24">
        <f t="shared" si="1"/>
        <v>0</v>
      </c>
      <c r="Q222" s="91" t="e">
        <f>#REF!*#REF!</f>
        <v>#REF!</v>
      </c>
      <c r="R222" s="91">
        <f t="shared" ref="R222" si="3">SUM(P222:P225)</f>
        <v>0</v>
      </c>
      <c r="S222" s="91" t="e">
        <f>R222*1.02*1.05*#REF!</f>
        <v>#REF!</v>
      </c>
    </row>
    <row r="223" spans="1:19" x14ac:dyDescent="0.3">
      <c r="A223" s="215"/>
      <c r="B223" s="181"/>
      <c r="C223" s="182"/>
      <c r="D223" s="199"/>
      <c r="E223" s="300"/>
      <c r="F223" s="133"/>
      <c r="G223" s="133"/>
      <c r="I223" s="92"/>
      <c r="J223" s="101"/>
      <c r="K223" s="92"/>
      <c r="L223" s="28"/>
      <c r="M223" s="28"/>
      <c r="N223" s="28"/>
      <c r="O223" s="29"/>
      <c r="P223" s="24">
        <f t="shared" si="1"/>
        <v>0</v>
      </c>
      <c r="Q223" s="92"/>
      <c r="R223" s="92"/>
      <c r="S223" s="92"/>
    </row>
    <row r="224" spans="1:19" x14ac:dyDescent="0.3">
      <c r="A224" s="215"/>
      <c r="B224" s="181"/>
      <c r="C224" s="182"/>
      <c r="D224" s="199"/>
      <c r="E224" s="300"/>
      <c r="F224" s="133"/>
      <c r="G224" s="133"/>
      <c r="I224" s="92"/>
      <c r="J224" s="101"/>
      <c r="K224" s="92"/>
      <c r="L224" s="28"/>
      <c r="M224" s="28"/>
      <c r="N224" s="30"/>
      <c r="O224" s="28"/>
      <c r="P224" s="24">
        <f t="shared" si="1"/>
        <v>0</v>
      </c>
      <c r="Q224" s="92"/>
      <c r="R224" s="92"/>
      <c r="S224" s="92"/>
    </row>
    <row r="225" spans="1:19" x14ac:dyDescent="0.3">
      <c r="A225" s="215"/>
      <c r="B225" s="181"/>
      <c r="C225" s="182"/>
      <c r="D225" s="199"/>
      <c r="E225" s="300"/>
      <c r="F225" s="134"/>
      <c r="G225" s="134"/>
      <c r="I225" s="93"/>
      <c r="J225" s="101"/>
      <c r="K225" s="93"/>
      <c r="L225" s="28"/>
      <c r="M225" s="28"/>
      <c r="N225" s="28"/>
      <c r="O225" s="29"/>
      <c r="P225" s="24">
        <f t="shared" si="1"/>
        <v>0</v>
      </c>
      <c r="Q225" s="93"/>
      <c r="R225" s="93"/>
      <c r="S225" s="93"/>
    </row>
    <row r="226" spans="1:19" ht="15" customHeight="1" x14ac:dyDescent="0.3">
      <c r="A226" s="215">
        <v>2</v>
      </c>
      <c r="B226" s="181" t="s">
        <v>19</v>
      </c>
      <c r="C226" s="182" t="s">
        <v>125</v>
      </c>
      <c r="D226" s="155" t="s">
        <v>17</v>
      </c>
      <c r="E226" s="300">
        <v>2</v>
      </c>
      <c r="F226" s="132"/>
      <c r="G226" s="132"/>
      <c r="I226" s="91" t="e">
        <f>#REF!*#REF!/1000</f>
        <v>#REF!</v>
      </c>
      <c r="J226" s="101">
        <v>0.1192</v>
      </c>
      <c r="K226" s="91" t="e">
        <f>J226*#REF!/1000</f>
        <v>#REF!</v>
      </c>
      <c r="L226" s="28" t="s">
        <v>374</v>
      </c>
      <c r="M226" s="29" t="s">
        <v>367</v>
      </c>
      <c r="N226" s="30">
        <v>2.41E-2</v>
      </c>
      <c r="O226" s="29">
        <v>18.239999999999998</v>
      </c>
      <c r="P226" s="24">
        <f t="shared" si="1"/>
        <v>0.43958399999999997</v>
      </c>
      <c r="Q226" s="91" t="e">
        <f>#REF!*#REF!</f>
        <v>#REF!</v>
      </c>
      <c r="R226" s="91">
        <f>SUM(P226:P228)</f>
        <v>0.45516899999999993</v>
      </c>
      <c r="S226" s="91" t="e">
        <f>R226*1.02*1.05*#REF!</f>
        <v>#REF!</v>
      </c>
    </row>
    <row r="227" spans="1:19" x14ac:dyDescent="0.3">
      <c r="A227" s="215"/>
      <c r="B227" s="181"/>
      <c r="C227" s="182"/>
      <c r="D227" s="199"/>
      <c r="E227" s="300"/>
      <c r="F227" s="133"/>
      <c r="G227" s="133"/>
      <c r="I227" s="92"/>
      <c r="J227" s="101"/>
      <c r="K227" s="92"/>
      <c r="L227" s="28" t="s">
        <v>375</v>
      </c>
      <c r="M227" s="28" t="s">
        <v>362</v>
      </c>
      <c r="N227" s="30">
        <v>5.28E-2</v>
      </c>
      <c r="O227" s="29">
        <v>0.27500000000000002</v>
      </c>
      <c r="P227" s="24">
        <f t="shared" si="1"/>
        <v>1.4520000000000002E-2</v>
      </c>
      <c r="Q227" s="92"/>
      <c r="R227" s="92"/>
      <c r="S227" s="92"/>
    </row>
    <row r="228" spans="1:19" x14ac:dyDescent="0.3">
      <c r="A228" s="215"/>
      <c r="B228" s="181"/>
      <c r="C228" s="182"/>
      <c r="D228" s="199"/>
      <c r="E228" s="300"/>
      <c r="F228" s="133"/>
      <c r="G228" s="133"/>
      <c r="I228" s="92"/>
      <c r="J228" s="101"/>
      <c r="K228" s="92"/>
      <c r="L228" s="28" t="s">
        <v>376</v>
      </c>
      <c r="M228" s="28" t="s">
        <v>363</v>
      </c>
      <c r="N228" s="30">
        <v>7.1000000000000004E-3</v>
      </c>
      <c r="O228" s="29">
        <v>0.15</v>
      </c>
      <c r="P228" s="24">
        <f t="shared" si="1"/>
        <v>1.065E-3</v>
      </c>
      <c r="Q228" s="92"/>
      <c r="R228" s="92"/>
      <c r="S228" s="92"/>
    </row>
    <row r="229" spans="1:19" ht="15" customHeight="1" x14ac:dyDescent="0.3">
      <c r="A229" s="215">
        <v>3</v>
      </c>
      <c r="B229" s="181" t="s">
        <v>126</v>
      </c>
      <c r="C229" s="182" t="s">
        <v>127</v>
      </c>
      <c r="D229" s="155" t="s">
        <v>17</v>
      </c>
      <c r="E229" s="300">
        <v>2</v>
      </c>
      <c r="F229" s="132"/>
      <c r="G229" s="132"/>
      <c r="I229" s="91" t="e">
        <f>#REF!*#REF!/1000</f>
        <v>#REF!</v>
      </c>
      <c r="J229" s="101">
        <v>6.2E-2</v>
      </c>
      <c r="K229" s="91" t="e">
        <f>J229*#REF!/1000</f>
        <v>#REF!</v>
      </c>
      <c r="L229" s="28" t="s">
        <v>368</v>
      </c>
      <c r="M229" s="28" t="s">
        <v>363</v>
      </c>
      <c r="N229" s="28">
        <v>1.5100000000000001E-2</v>
      </c>
      <c r="O229" s="29">
        <v>28.6</v>
      </c>
      <c r="P229" s="24">
        <f t="shared" si="1"/>
        <v>0.43186000000000002</v>
      </c>
      <c r="Q229" s="91" t="e">
        <f>#REF!*#REF!</f>
        <v>#REF!</v>
      </c>
      <c r="R229" s="91">
        <f>SUM(P229:P231)</f>
        <v>0.43912000000000001</v>
      </c>
      <c r="S229" s="91" t="e">
        <f>R229*1.02*1.05*#REF!</f>
        <v>#REF!</v>
      </c>
    </row>
    <row r="230" spans="1:19" x14ac:dyDescent="0.3">
      <c r="A230" s="215"/>
      <c r="B230" s="181"/>
      <c r="C230" s="182"/>
      <c r="D230" s="199"/>
      <c r="E230" s="300"/>
      <c r="F230" s="133"/>
      <c r="G230" s="133"/>
      <c r="I230" s="92"/>
      <c r="J230" s="101"/>
      <c r="K230" s="92"/>
      <c r="L230" s="28"/>
      <c r="M230" s="28"/>
      <c r="N230" s="28"/>
      <c r="O230" s="29"/>
      <c r="P230" s="24">
        <f t="shared" si="1"/>
        <v>0</v>
      </c>
      <c r="Q230" s="92"/>
      <c r="R230" s="92"/>
      <c r="S230" s="92"/>
    </row>
    <row r="231" spans="1:19" x14ac:dyDescent="0.3">
      <c r="A231" s="215"/>
      <c r="B231" s="181"/>
      <c r="C231" s="182"/>
      <c r="D231" s="199"/>
      <c r="E231" s="300"/>
      <c r="F231" s="133"/>
      <c r="G231" s="133"/>
      <c r="I231" s="92"/>
      <c r="J231" s="101"/>
      <c r="K231" s="92"/>
      <c r="L231" s="28" t="s">
        <v>375</v>
      </c>
      <c r="M231" s="28" t="s">
        <v>362</v>
      </c>
      <c r="N231" s="30">
        <v>2.64E-2</v>
      </c>
      <c r="O231" s="29">
        <v>0.27500000000000002</v>
      </c>
      <c r="P231" s="24">
        <f t="shared" si="1"/>
        <v>7.2600000000000008E-3</v>
      </c>
      <c r="Q231" s="92"/>
      <c r="R231" s="92"/>
      <c r="S231" s="92"/>
    </row>
    <row r="232" spans="1:19" ht="15" customHeight="1" x14ac:dyDescent="0.3">
      <c r="A232" s="215">
        <v>4</v>
      </c>
      <c r="B232" s="181" t="s">
        <v>128</v>
      </c>
      <c r="C232" s="182" t="s">
        <v>129</v>
      </c>
      <c r="D232" s="155" t="s">
        <v>17</v>
      </c>
      <c r="E232" s="300">
        <v>2</v>
      </c>
      <c r="F232" s="132"/>
      <c r="G232" s="132"/>
      <c r="I232" s="91" t="e">
        <f>#REF!*#REF!/1000</f>
        <v>#REF!</v>
      </c>
      <c r="J232" s="101">
        <v>0.02</v>
      </c>
      <c r="K232" s="91" t="e">
        <f>J232*#REF!/1000</f>
        <v>#REF!</v>
      </c>
      <c r="L232" s="28" t="s">
        <v>377</v>
      </c>
      <c r="M232" s="28" t="s">
        <v>362</v>
      </c>
      <c r="N232" s="28">
        <v>1</v>
      </c>
      <c r="O232" s="29">
        <v>3.2080000000000002</v>
      </c>
      <c r="P232" s="24">
        <f t="shared" si="1"/>
        <v>3.2080000000000002</v>
      </c>
      <c r="Q232" s="91" t="e">
        <f>#REF!*#REF!</f>
        <v>#REF!</v>
      </c>
      <c r="R232" s="91">
        <f>SUM(P232:P233)</f>
        <v>3.2080000000000002</v>
      </c>
      <c r="S232" s="91" t="e">
        <f>R232*1.02*1.05*#REF!</f>
        <v>#REF!</v>
      </c>
    </row>
    <row r="233" spans="1:19" x14ac:dyDescent="0.3">
      <c r="A233" s="215"/>
      <c r="B233" s="181"/>
      <c r="C233" s="182"/>
      <c r="D233" s="199"/>
      <c r="E233" s="300"/>
      <c r="F233" s="133"/>
      <c r="G233" s="133"/>
      <c r="I233" s="92"/>
      <c r="J233" s="101"/>
      <c r="K233" s="92"/>
      <c r="L233" s="28"/>
      <c r="M233" s="28"/>
      <c r="N233" s="28"/>
      <c r="O233" s="29"/>
      <c r="P233" s="24">
        <f t="shared" si="1"/>
        <v>0</v>
      </c>
      <c r="Q233" s="92"/>
      <c r="R233" s="92"/>
      <c r="S233" s="92"/>
    </row>
    <row r="234" spans="1:19" ht="15" customHeight="1" x14ac:dyDescent="0.3">
      <c r="A234" s="216">
        <v>5</v>
      </c>
      <c r="B234" s="181" t="s">
        <v>130</v>
      </c>
      <c r="C234" s="182" t="s">
        <v>131</v>
      </c>
      <c r="D234" s="155" t="s">
        <v>17</v>
      </c>
      <c r="E234" s="300">
        <v>4</v>
      </c>
      <c r="F234" s="132"/>
      <c r="G234" s="132"/>
      <c r="I234" s="91" t="e">
        <f>#REF!*#REF!/1000</f>
        <v>#REF!</v>
      </c>
      <c r="J234" s="94"/>
      <c r="K234" s="91" t="e">
        <f>J234*#REF!/1000</f>
        <v>#REF!</v>
      </c>
      <c r="L234" s="33"/>
      <c r="M234" s="33"/>
      <c r="N234" s="33"/>
      <c r="O234" s="35"/>
      <c r="P234" s="24">
        <f t="shared" si="1"/>
        <v>0</v>
      </c>
      <c r="Q234" s="91" t="e">
        <f>#REF!*#REF!</f>
        <v>#REF!</v>
      </c>
      <c r="R234" s="91">
        <f>SUM(P234:P235)</f>
        <v>0</v>
      </c>
      <c r="S234" s="91" t="e">
        <f>R234*1.02*1.05*#REF!</f>
        <v>#REF!</v>
      </c>
    </row>
    <row r="235" spans="1:19" x14ac:dyDescent="0.3">
      <c r="A235" s="216"/>
      <c r="B235" s="181"/>
      <c r="C235" s="182"/>
      <c r="D235" s="199"/>
      <c r="E235" s="300"/>
      <c r="F235" s="133"/>
      <c r="G235" s="133"/>
      <c r="I235" s="92"/>
      <c r="J235" s="95"/>
      <c r="K235" s="92"/>
      <c r="L235" s="33"/>
      <c r="M235" s="33"/>
      <c r="N235" s="33"/>
      <c r="O235" s="35"/>
      <c r="P235" s="24">
        <f t="shared" si="1"/>
        <v>0</v>
      </c>
      <c r="Q235" s="92"/>
      <c r="R235" s="92"/>
      <c r="S235" s="92"/>
    </row>
    <row r="236" spans="1:19" ht="15" customHeight="1" x14ac:dyDescent="0.3">
      <c r="A236" s="216">
        <v>6</v>
      </c>
      <c r="B236" s="181" t="s">
        <v>132</v>
      </c>
      <c r="C236" s="182" t="s">
        <v>133</v>
      </c>
      <c r="D236" s="155" t="s">
        <v>17</v>
      </c>
      <c r="E236" s="300">
        <v>2</v>
      </c>
      <c r="F236" s="132"/>
      <c r="G236" s="132"/>
      <c r="I236" s="91" t="e">
        <f>#REF!*#REF!/1000</f>
        <v>#REF!</v>
      </c>
      <c r="J236" s="94"/>
      <c r="K236" s="91" t="e">
        <f>J236*#REF!/1000</f>
        <v>#REF!</v>
      </c>
      <c r="L236" s="33"/>
      <c r="M236" s="33"/>
      <c r="N236" s="33"/>
      <c r="O236" s="35"/>
      <c r="P236" s="24">
        <f t="shared" si="1"/>
        <v>0</v>
      </c>
      <c r="Q236" s="91" t="e">
        <f>#REF!*#REF!</f>
        <v>#REF!</v>
      </c>
      <c r="R236" s="91">
        <f>SUM(P236:P237)</f>
        <v>0</v>
      </c>
      <c r="S236" s="91" t="e">
        <f>R236*1.02*1.05*#REF!</f>
        <v>#REF!</v>
      </c>
    </row>
    <row r="237" spans="1:19" x14ac:dyDescent="0.3">
      <c r="A237" s="216"/>
      <c r="B237" s="181"/>
      <c r="C237" s="182"/>
      <c r="D237" s="199"/>
      <c r="E237" s="300"/>
      <c r="F237" s="133"/>
      <c r="G237" s="133"/>
      <c r="I237" s="92"/>
      <c r="J237" s="95"/>
      <c r="K237" s="92"/>
      <c r="L237" s="33"/>
      <c r="M237" s="33"/>
      <c r="N237" s="33"/>
      <c r="O237" s="35"/>
      <c r="P237" s="24">
        <f t="shared" si="1"/>
        <v>0</v>
      </c>
      <c r="Q237" s="92"/>
      <c r="R237" s="92"/>
      <c r="S237" s="92"/>
    </row>
    <row r="238" spans="1:19" ht="15" customHeight="1" x14ac:dyDescent="0.3">
      <c r="A238" s="216">
        <v>7</v>
      </c>
      <c r="B238" s="181" t="s">
        <v>132</v>
      </c>
      <c r="C238" s="182" t="s">
        <v>134</v>
      </c>
      <c r="D238" s="155" t="s">
        <v>17</v>
      </c>
      <c r="E238" s="300">
        <v>2</v>
      </c>
      <c r="F238" s="132"/>
      <c r="G238" s="132"/>
      <c r="I238" s="91" t="e">
        <f>#REF!*#REF!/1000</f>
        <v>#REF!</v>
      </c>
      <c r="J238" s="118"/>
      <c r="K238" s="91" t="e">
        <f>J238*#REF!/1000</f>
        <v>#REF!</v>
      </c>
      <c r="L238" s="28"/>
      <c r="M238" s="28"/>
      <c r="N238" s="28"/>
      <c r="O238" s="37"/>
      <c r="P238" s="24">
        <f t="shared" si="1"/>
        <v>0</v>
      </c>
      <c r="Q238" s="91" t="e">
        <f>#REF!*#REF!</f>
        <v>#REF!</v>
      </c>
      <c r="R238" s="91">
        <f>SUM(P238:P239)</f>
        <v>0</v>
      </c>
      <c r="S238" s="91" t="e">
        <f>R238*1.02*1.05*#REF!</f>
        <v>#REF!</v>
      </c>
    </row>
    <row r="239" spans="1:19" x14ac:dyDescent="0.3">
      <c r="A239" s="216"/>
      <c r="B239" s="181"/>
      <c r="C239" s="182"/>
      <c r="D239" s="199"/>
      <c r="E239" s="300"/>
      <c r="F239" s="133"/>
      <c r="G239" s="133"/>
      <c r="I239" s="92"/>
      <c r="J239" s="118"/>
      <c r="K239" s="92"/>
      <c r="L239" s="38"/>
      <c r="M239" s="38"/>
      <c r="N239" s="38"/>
      <c r="O239" s="39"/>
      <c r="P239" s="24">
        <f t="shared" si="1"/>
        <v>0</v>
      </c>
      <c r="Q239" s="92"/>
      <c r="R239" s="92"/>
      <c r="S239" s="92"/>
    </row>
    <row r="240" spans="1:19" ht="15" customHeight="1" x14ac:dyDescent="0.3">
      <c r="A240" s="216">
        <v>8</v>
      </c>
      <c r="B240" s="181" t="s">
        <v>18</v>
      </c>
      <c r="C240" s="182" t="s">
        <v>135</v>
      </c>
      <c r="D240" s="155" t="s">
        <v>136</v>
      </c>
      <c r="E240" s="286">
        <v>42</v>
      </c>
      <c r="F240" s="132"/>
      <c r="G240" s="132"/>
      <c r="I240" s="91" t="e">
        <f>#REF!*#REF!/1000</f>
        <v>#REF!</v>
      </c>
      <c r="J240" s="104"/>
      <c r="K240" s="91" t="e">
        <f>J240*#REF!/1000</f>
        <v>#REF!</v>
      </c>
      <c r="L240" s="28" t="s">
        <v>378</v>
      </c>
      <c r="M240" s="28" t="s">
        <v>362</v>
      </c>
      <c r="N240" s="28">
        <v>1</v>
      </c>
      <c r="O240" s="29">
        <v>27.5</v>
      </c>
      <c r="P240" s="24">
        <f t="shared" si="1"/>
        <v>27.5</v>
      </c>
      <c r="Q240" s="91" t="e">
        <f>#REF!*#REF!</f>
        <v>#REF!</v>
      </c>
      <c r="R240" s="91">
        <f t="shared" ref="R240" si="4">SUM(P240:P243)</f>
        <v>27.5</v>
      </c>
      <c r="S240" s="91">
        <f>R240</f>
        <v>27.5</v>
      </c>
    </row>
    <row r="241" spans="1:19" x14ac:dyDescent="0.3">
      <c r="A241" s="216"/>
      <c r="B241" s="181"/>
      <c r="C241" s="182"/>
      <c r="D241" s="199"/>
      <c r="E241" s="286"/>
      <c r="F241" s="133"/>
      <c r="G241" s="133"/>
      <c r="I241" s="92"/>
      <c r="J241" s="104"/>
      <c r="K241" s="92"/>
      <c r="L241" s="28"/>
      <c r="M241" s="28"/>
      <c r="N241" s="28"/>
      <c r="O241" s="29"/>
      <c r="P241" s="24">
        <f t="shared" si="1"/>
        <v>0</v>
      </c>
      <c r="Q241" s="92"/>
      <c r="R241" s="92"/>
      <c r="S241" s="92"/>
    </row>
    <row r="242" spans="1:19" x14ac:dyDescent="0.3">
      <c r="A242" s="216"/>
      <c r="B242" s="181"/>
      <c r="C242" s="182"/>
      <c r="D242" s="199"/>
      <c r="E242" s="286"/>
      <c r="F242" s="133"/>
      <c r="G242" s="133"/>
      <c r="I242" s="92"/>
      <c r="J242" s="104"/>
      <c r="K242" s="92"/>
      <c r="L242" s="28"/>
      <c r="M242" s="28"/>
      <c r="N242" s="40"/>
      <c r="O242" s="29"/>
      <c r="P242" s="24">
        <f t="shared" si="1"/>
        <v>0</v>
      </c>
      <c r="Q242" s="92"/>
      <c r="R242" s="92"/>
      <c r="S242" s="92"/>
    </row>
    <row r="243" spans="1:19" x14ac:dyDescent="0.3">
      <c r="A243" s="216"/>
      <c r="B243" s="181"/>
      <c r="C243" s="182"/>
      <c r="D243" s="199"/>
      <c r="E243" s="286"/>
      <c r="F243" s="134"/>
      <c r="G243" s="134"/>
      <c r="I243" s="93"/>
      <c r="J243" s="104"/>
      <c r="K243" s="93"/>
      <c r="L243" s="28"/>
      <c r="M243" s="28"/>
      <c r="N243" s="28"/>
      <c r="O243" s="29"/>
      <c r="P243" s="24">
        <f t="shared" si="1"/>
        <v>0</v>
      </c>
      <c r="Q243" s="93"/>
      <c r="R243" s="93"/>
      <c r="S243" s="93"/>
    </row>
    <row r="244" spans="1:19" ht="15" customHeight="1" x14ac:dyDescent="0.3">
      <c r="A244" s="216">
        <v>9</v>
      </c>
      <c r="B244" s="181" t="s">
        <v>19</v>
      </c>
      <c r="C244" s="182" t="s">
        <v>137</v>
      </c>
      <c r="D244" s="155" t="s">
        <v>138</v>
      </c>
      <c r="E244" s="300">
        <v>120</v>
      </c>
      <c r="F244" s="132"/>
      <c r="G244" s="132"/>
      <c r="I244" s="91" t="e">
        <f>#REF!*#REF!/1000</f>
        <v>#REF!</v>
      </c>
      <c r="J244" s="104"/>
      <c r="K244" s="91" t="e">
        <f>J244*#REF!/1000</f>
        <v>#REF!</v>
      </c>
      <c r="L244" s="28" t="s">
        <v>379</v>
      </c>
      <c r="M244" s="28" t="s">
        <v>362</v>
      </c>
      <c r="N244" s="28">
        <v>1</v>
      </c>
      <c r="O244" s="29">
        <v>19.167000000000002</v>
      </c>
      <c r="P244" s="24">
        <f t="shared" si="1"/>
        <v>19.167000000000002</v>
      </c>
      <c r="Q244" s="91" t="e">
        <f>#REF!*#REF!</f>
        <v>#REF!</v>
      </c>
      <c r="R244" s="91">
        <f t="shared" ref="R244" si="5">SUM(P244:P247)</f>
        <v>19.167000000000002</v>
      </c>
      <c r="S244" s="91">
        <f t="shared" ref="S244" si="6">R244</f>
        <v>19.167000000000002</v>
      </c>
    </row>
    <row r="245" spans="1:19" x14ac:dyDescent="0.3">
      <c r="A245" s="216"/>
      <c r="B245" s="181"/>
      <c r="C245" s="182"/>
      <c r="D245" s="199"/>
      <c r="E245" s="300"/>
      <c r="F245" s="133"/>
      <c r="G245" s="133"/>
      <c r="I245" s="92"/>
      <c r="J245" s="104"/>
      <c r="K245" s="92"/>
      <c r="L245" s="28"/>
      <c r="M245" s="28"/>
      <c r="N245" s="28"/>
      <c r="O245" s="29"/>
      <c r="P245" s="24">
        <f t="shared" si="1"/>
        <v>0</v>
      </c>
      <c r="Q245" s="92"/>
      <c r="R245" s="92"/>
      <c r="S245" s="92"/>
    </row>
    <row r="246" spans="1:19" x14ac:dyDescent="0.3">
      <c r="A246" s="216"/>
      <c r="B246" s="181"/>
      <c r="C246" s="182"/>
      <c r="D246" s="199"/>
      <c r="E246" s="300"/>
      <c r="F246" s="133"/>
      <c r="G246" s="133"/>
      <c r="I246" s="92"/>
      <c r="J246" s="104"/>
      <c r="K246" s="92"/>
      <c r="L246" s="28"/>
      <c r="M246" s="28"/>
      <c r="N246" s="30"/>
      <c r="O246" s="29"/>
      <c r="P246" s="24">
        <f t="shared" si="1"/>
        <v>0</v>
      </c>
      <c r="Q246" s="92"/>
      <c r="R246" s="92"/>
      <c r="S246" s="92"/>
    </row>
    <row r="247" spans="1:19" x14ac:dyDescent="0.3">
      <c r="A247" s="216"/>
      <c r="B247" s="181"/>
      <c r="C247" s="182"/>
      <c r="D247" s="199"/>
      <c r="E247" s="300"/>
      <c r="F247" s="134"/>
      <c r="G247" s="134"/>
      <c r="I247" s="93"/>
      <c r="J247" s="104"/>
      <c r="K247" s="93"/>
      <c r="L247" s="28"/>
      <c r="M247" s="28"/>
      <c r="N247" s="28"/>
      <c r="O247" s="29"/>
      <c r="P247" s="24">
        <f t="shared" si="1"/>
        <v>0</v>
      </c>
      <c r="Q247" s="93"/>
      <c r="R247" s="93"/>
      <c r="S247" s="93"/>
    </row>
    <row r="248" spans="1:19" ht="15" customHeight="1" x14ac:dyDescent="0.3">
      <c r="A248" s="216">
        <v>10</v>
      </c>
      <c r="B248" s="220" t="s">
        <v>19</v>
      </c>
      <c r="C248" s="182" t="s">
        <v>139</v>
      </c>
      <c r="D248" s="155" t="s">
        <v>17</v>
      </c>
      <c r="E248" s="295">
        <v>12</v>
      </c>
      <c r="F248" s="132"/>
      <c r="G248" s="132"/>
      <c r="I248" s="91" t="e">
        <f>#REF!*#REF!/1000</f>
        <v>#REF!</v>
      </c>
      <c r="J248" s="102"/>
      <c r="K248" s="91" t="e">
        <f>J248*#REF!/1000</f>
        <v>#REF!</v>
      </c>
      <c r="L248" s="28" t="s">
        <v>380</v>
      </c>
      <c r="M248" s="28" t="s">
        <v>362</v>
      </c>
      <c r="N248" s="28">
        <v>1</v>
      </c>
      <c r="O248" s="29">
        <v>34.582999999999998</v>
      </c>
      <c r="P248" s="24">
        <f t="shared" si="1"/>
        <v>34.582999999999998</v>
      </c>
      <c r="Q248" s="91" t="e">
        <f>#REF!*#REF!</f>
        <v>#REF!</v>
      </c>
      <c r="R248" s="91">
        <f>SUM(P248:P249)</f>
        <v>34.582999999999998</v>
      </c>
      <c r="S248" s="91">
        <f t="shared" ref="S248" si="7">R248</f>
        <v>34.582999999999998</v>
      </c>
    </row>
    <row r="249" spans="1:19" x14ac:dyDescent="0.3">
      <c r="A249" s="216"/>
      <c r="B249" s="220"/>
      <c r="C249" s="182"/>
      <c r="D249" s="199"/>
      <c r="E249" s="295"/>
      <c r="F249" s="133"/>
      <c r="G249" s="133"/>
      <c r="I249" s="92"/>
      <c r="J249" s="102"/>
      <c r="K249" s="92"/>
      <c r="L249" s="28"/>
      <c r="M249" s="28"/>
      <c r="N249" s="28"/>
      <c r="O249" s="29"/>
      <c r="P249" s="24">
        <f t="shared" si="1"/>
        <v>0</v>
      </c>
      <c r="Q249" s="92"/>
      <c r="R249" s="92"/>
      <c r="S249" s="92"/>
    </row>
    <row r="250" spans="1:19" ht="15" customHeight="1" x14ac:dyDescent="0.3">
      <c r="A250" s="216">
        <v>11</v>
      </c>
      <c r="B250" s="217" t="s">
        <v>19</v>
      </c>
      <c r="C250" s="162" t="s">
        <v>140</v>
      </c>
      <c r="D250" s="155" t="s">
        <v>17</v>
      </c>
      <c r="E250" s="302">
        <v>24</v>
      </c>
      <c r="F250" s="132"/>
      <c r="G250" s="132"/>
      <c r="I250" s="91" t="e">
        <f>#REF!*#REF!/1000</f>
        <v>#REF!</v>
      </c>
      <c r="J250" s="106"/>
      <c r="K250" s="91" t="e">
        <f>J250*#REF!/1000</f>
        <v>#REF!</v>
      </c>
      <c r="L250" s="28" t="s">
        <v>381</v>
      </c>
      <c r="M250" s="28" t="s">
        <v>362</v>
      </c>
      <c r="N250" s="28">
        <v>1</v>
      </c>
      <c r="O250" s="29">
        <v>90</v>
      </c>
      <c r="P250" s="24">
        <f t="shared" si="1"/>
        <v>90</v>
      </c>
      <c r="Q250" s="91" t="e">
        <f>#REF!*#REF!</f>
        <v>#REF!</v>
      </c>
      <c r="R250" s="91">
        <f t="shared" ref="R250" si="8">SUM(P250:P253)</f>
        <v>90</v>
      </c>
      <c r="S250" s="91">
        <f t="shared" ref="S250" si="9">R250</f>
        <v>90</v>
      </c>
    </row>
    <row r="251" spans="1:19" x14ac:dyDescent="0.3">
      <c r="A251" s="216"/>
      <c r="B251" s="218"/>
      <c r="C251" s="163"/>
      <c r="D251" s="199"/>
      <c r="E251" s="303"/>
      <c r="F251" s="133"/>
      <c r="G251" s="133"/>
      <c r="I251" s="92"/>
      <c r="J251" s="122"/>
      <c r="K251" s="92"/>
      <c r="L251" s="28"/>
      <c r="M251" s="28"/>
      <c r="N251" s="28"/>
      <c r="O251" s="29"/>
      <c r="P251" s="24">
        <f t="shared" si="1"/>
        <v>0</v>
      </c>
      <c r="Q251" s="92"/>
      <c r="R251" s="92"/>
      <c r="S251" s="92"/>
    </row>
    <row r="252" spans="1:19" x14ac:dyDescent="0.3">
      <c r="A252" s="216"/>
      <c r="B252" s="218"/>
      <c r="C252" s="163"/>
      <c r="D252" s="199"/>
      <c r="E252" s="303"/>
      <c r="F252" s="133"/>
      <c r="G252" s="133"/>
      <c r="I252" s="92"/>
      <c r="J252" s="122"/>
      <c r="K252" s="92"/>
      <c r="L252" s="28"/>
      <c r="M252" s="28"/>
      <c r="N252" s="28"/>
      <c r="O252" s="29"/>
      <c r="P252" s="24">
        <f t="shared" si="1"/>
        <v>0</v>
      </c>
      <c r="Q252" s="92"/>
      <c r="R252" s="92"/>
      <c r="S252" s="92"/>
    </row>
    <row r="253" spans="1:19" x14ac:dyDescent="0.3">
      <c r="A253" s="216"/>
      <c r="B253" s="219"/>
      <c r="C253" s="164"/>
      <c r="D253" s="199"/>
      <c r="E253" s="306"/>
      <c r="F253" s="134"/>
      <c r="G253" s="134"/>
      <c r="I253" s="93"/>
      <c r="J253" s="107"/>
      <c r="K253" s="93"/>
      <c r="L253" s="28"/>
      <c r="M253" s="28"/>
      <c r="N253" s="28"/>
      <c r="O253" s="29"/>
      <c r="P253" s="24">
        <f t="shared" si="1"/>
        <v>0</v>
      </c>
      <c r="Q253" s="93"/>
      <c r="R253" s="93"/>
      <c r="S253" s="93"/>
    </row>
    <row r="254" spans="1:19" ht="15" customHeight="1" x14ac:dyDescent="0.3">
      <c r="A254" s="216">
        <v>12</v>
      </c>
      <c r="B254" s="181" t="s">
        <v>141</v>
      </c>
      <c r="C254" s="182" t="s">
        <v>142</v>
      </c>
      <c r="D254" s="155" t="s">
        <v>17</v>
      </c>
      <c r="E254" s="295">
        <v>12</v>
      </c>
      <c r="F254" s="132"/>
      <c r="G254" s="132"/>
      <c r="I254" s="91" t="e">
        <f>#REF!*#REF!/1000</f>
        <v>#REF!</v>
      </c>
      <c r="J254" s="106"/>
      <c r="K254" s="91" t="e">
        <f>J254*#REF!/1000</f>
        <v>#REF!</v>
      </c>
      <c r="L254" s="28" t="s">
        <v>382</v>
      </c>
      <c r="M254" s="28" t="s">
        <v>362</v>
      </c>
      <c r="N254" s="28">
        <v>1</v>
      </c>
      <c r="O254" s="29">
        <v>88.63</v>
      </c>
      <c r="P254" s="24">
        <f t="shared" si="1"/>
        <v>88.63</v>
      </c>
      <c r="Q254" s="91" t="e">
        <f>#REF!*#REF!</f>
        <v>#REF!</v>
      </c>
      <c r="R254" s="91">
        <f>SUM(P254:P256)</f>
        <v>88.63</v>
      </c>
      <c r="S254" s="91">
        <f t="shared" ref="S254" si="10">R254</f>
        <v>88.63</v>
      </c>
    </row>
    <row r="255" spans="1:19" x14ac:dyDescent="0.3">
      <c r="A255" s="216"/>
      <c r="B255" s="181"/>
      <c r="C255" s="182"/>
      <c r="D255" s="199"/>
      <c r="E255" s="295"/>
      <c r="F255" s="133"/>
      <c r="G255" s="133"/>
      <c r="I255" s="92"/>
      <c r="J255" s="122"/>
      <c r="K255" s="92"/>
      <c r="L255" s="28" t="s">
        <v>383</v>
      </c>
      <c r="M255" s="28"/>
      <c r="N255" s="28"/>
      <c r="O255" s="29"/>
      <c r="P255" s="24">
        <f t="shared" si="1"/>
        <v>0</v>
      </c>
      <c r="Q255" s="92"/>
      <c r="R255" s="92"/>
      <c r="S255" s="92"/>
    </row>
    <row r="256" spans="1:19" x14ac:dyDescent="0.3">
      <c r="A256" s="216"/>
      <c r="B256" s="181"/>
      <c r="C256" s="182"/>
      <c r="D256" s="199"/>
      <c r="E256" s="295"/>
      <c r="F256" s="133"/>
      <c r="G256" s="133"/>
      <c r="I256" s="92"/>
      <c r="J256" s="122"/>
      <c r="K256" s="92"/>
      <c r="L256" s="28"/>
      <c r="M256" s="28"/>
      <c r="N256" s="28"/>
      <c r="O256" s="29"/>
      <c r="P256" s="24">
        <f t="shared" si="1"/>
        <v>0</v>
      </c>
      <c r="Q256" s="92"/>
      <c r="R256" s="92"/>
      <c r="S256" s="92"/>
    </row>
    <row r="257" spans="1:21" ht="15" customHeight="1" x14ac:dyDescent="0.3">
      <c r="A257" s="216">
        <v>13</v>
      </c>
      <c r="B257" s="181" t="s">
        <v>141</v>
      </c>
      <c r="C257" s="182" t="s">
        <v>143</v>
      </c>
      <c r="D257" s="155" t="s">
        <v>17</v>
      </c>
      <c r="E257" s="295">
        <v>12</v>
      </c>
      <c r="F257" s="132"/>
      <c r="G257" s="132"/>
      <c r="I257" s="91" t="e">
        <f>#REF!*#REF!/1000</f>
        <v>#REF!</v>
      </c>
      <c r="J257" s="104"/>
      <c r="K257" s="91" t="e">
        <f>J257*#REF!/1000</f>
        <v>#REF!</v>
      </c>
      <c r="L257" s="29" t="s">
        <v>384</v>
      </c>
      <c r="M257" s="29" t="s">
        <v>24</v>
      </c>
      <c r="N257" s="28">
        <v>1</v>
      </c>
      <c r="O257" s="29">
        <v>5</v>
      </c>
      <c r="P257" s="24">
        <f t="shared" ref="P257:P306" si="11">N257*O257</f>
        <v>5</v>
      </c>
      <c r="Q257" s="91" t="e">
        <f>#REF!*#REF!</f>
        <v>#REF!</v>
      </c>
      <c r="R257" s="91">
        <f t="shared" ref="R257" si="12">SUM(P257:P260)</f>
        <v>5</v>
      </c>
      <c r="S257" s="91" t="e">
        <f>R257*1.02*1.05*#REF!</f>
        <v>#REF!</v>
      </c>
    </row>
    <row r="258" spans="1:21" x14ac:dyDescent="0.3">
      <c r="A258" s="216"/>
      <c r="B258" s="181"/>
      <c r="C258" s="182"/>
      <c r="D258" s="199"/>
      <c r="E258" s="295"/>
      <c r="F258" s="133"/>
      <c r="G258" s="133"/>
      <c r="I258" s="92"/>
      <c r="J258" s="104"/>
      <c r="K258" s="92"/>
      <c r="L258" s="28" t="s">
        <v>385</v>
      </c>
      <c r="M258" s="28"/>
      <c r="N258" s="28"/>
      <c r="O258" s="29"/>
      <c r="P258" s="24">
        <f t="shared" si="11"/>
        <v>0</v>
      </c>
      <c r="Q258" s="92"/>
      <c r="R258" s="92"/>
      <c r="S258" s="92"/>
    </row>
    <row r="259" spans="1:21" x14ac:dyDescent="0.3">
      <c r="A259" s="216"/>
      <c r="B259" s="181"/>
      <c r="C259" s="182"/>
      <c r="D259" s="199"/>
      <c r="E259" s="295"/>
      <c r="F259" s="133"/>
      <c r="G259" s="133"/>
      <c r="I259" s="92"/>
      <c r="J259" s="104"/>
      <c r="K259" s="92"/>
      <c r="L259" s="28"/>
      <c r="M259" s="28"/>
      <c r="N259" s="30"/>
      <c r="O259" s="29"/>
      <c r="P259" s="24">
        <f t="shared" si="11"/>
        <v>0</v>
      </c>
      <c r="Q259" s="92"/>
      <c r="R259" s="92"/>
      <c r="S259" s="92"/>
    </row>
    <row r="260" spans="1:21" x14ac:dyDescent="0.3">
      <c r="A260" s="216"/>
      <c r="B260" s="181"/>
      <c r="C260" s="182"/>
      <c r="D260" s="199"/>
      <c r="E260" s="295"/>
      <c r="F260" s="134"/>
      <c r="G260" s="134"/>
      <c r="I260" s="93"/>
      <c r="J260" s="104"/>
      <c r="K260" s="93"/>
      <c r="L260" s="28"/>
      <c r="M260" s="28"/>
      <c r="N260" s="28"/>
      <c r="O260" s="29"/>
      <c r="P260" s="24">
        <f t="shared" si="11"/>
        <v>0</v>
      </c>
      <c r="Q260" s="93"/>
      <c r="R260" s="93"/>
      <c r="S260" s="93"/>
    </row>
    <row r="261" spans="1:21" ht="15" customHeight="1" x14ac:dyDescent="0.3">
      <c r="A261" s="216">
        <v>14</v>
      </c>
      <c r="B261" s="181" t="s">
        <v>144</v>
      </c>
      <c r="C261" s="182" t="s">
        <v>145</v>
      </c>
      <c r="D261" s="155" t="s">
        <v>17</v>
      </c>
      <c r="E261" s="295">
        <v>12</v>
      </c>
      <c r="F261" s="132"/>
      <c r="G261" s="132"/>
      <c r="I261" s="91" t="e">
        <f>#REF!*#REF!/1000</f>
        <v>#REF!</v>
      </c>
      <c r="J261" s="104"/>
      <c r="K261" s="91" t="e">
        <f>J261*#REF!/1000</f>
        <v>#REF!</v>
      </c>
      <c r="L261" s="29" t="s">
        <v>386</v>
      </c>
      <c r="M261" s="28" t="s">
        <v>362</v>
      </c>
      <c r="N261" s="28">
        <v>1</v>
      </c>
      <c r="O261" s="29">
        <v>5</v>
      </c>
      <c r="P261" s="24">
        <f t="shared" si="11"/>
        <v>5</v>
      </c>
      <c r="Q261" s="91" t="e">
        <f>#REF!*#REF!</f>
        <v>#REF!</v>
      </c>
      <c r="R261" s="91">
        <f t="shared" ref="R261" si="13">SUM(P261:P264)</f>
        <v>5</v>
      </c>
      <c r="S261" s="91" t="e">
        <f>R261*1.02*1.05*#REF!</f>
        <v>#REF!</v>
      </c>
    </row>
    <row r="262" spans="1:21" x14ac:dyDescent="0.3">
      <c r="A262" s="216"/>
      <c r="B262" s="181"/>
      <c r="C262" s="182"/>
      <c r="D262" s="199"/>
      <c r="E262" s="295"/>
      <c r="F262" s="133"/>
      <c r="G262" s="133"/>
      <c r="I262" s="92"/>
      <c r="J262" s="104"/>
      <c r="K262" s="92"/>
      <c r="L262" s="28"/>
      <c r="M262" s="28"/>
      <c r="N262" s="28"/>
      <c r="O262" s="29"/>
      <c r="P262" s="24">
        <f t="shared" si="11"/>
        <v>0</v>
      </c>
      <c r="Q262" s="92"/>
      <c r="R262" s="92"/>
      <c r="S262" s="92"/>
    </row>
    <row r="263" spans="1:21" x14ac:dyDescent="0.3">
      <c r="A263" s="216"/>
      <c r="B263" s="181"/>
      <c r="C263" s="182"/>
      <c r="D263" s="199"/>
      <c r="E263" s="295"/>
      <c r="F263" s="133"/>
      <c r="G263" s="133"/>
      <c r="I263" s="92"/>
      <c r="J263" s="104"/>
      <c r="K263" s="92"/>
      <c r="L263" s="28"/>
      <c r="M263" s="28"/>
      <c r="N263" s="30"/>
      <c r="O263" s="29"/>
      <c r="P263" s="24">
        <f t="shared" si="11"/>
        <v>0</v>
      </c>
      <c r="Q263" s="92"/>
      <c r="R263" s="92"/>
      <c r="S263" s="92"/>
    </row>
    <row r="264" spans="1:21" x14ac:dyDescent="0.3">
      <c r="A264" s="216"/>
      <c r="B264" s="181"/>
      <c r="C264" s="182"/>
      <c r="D264" s="199"/>
      <c r="E264" s="295"/>
      <c r="F264" s="134"/>
      <c r="G264" s="134"/>
      <c r="I264" s="93"/>
      <c r="J264" s="104"/>
      <c r="K264" s="93"/>
      <c r="L264" s="28"/>
      <c r="M264" s="28"/>
      <c r="N264" s="28"/>
      <c r="O264" s="29"/>
      <c r="P264" s="24">
        <f t="shared" si="11"/>
        <v>0</v>
      </c>
      <c r="Q264" s="93"/>
      <c r="R264" s="93"/>
      <c r="S264" s="93"/>
    </row>
    <row r="265" spans="1:21" ht="15" customHeight="1" x14ac:dyDescent="0.3">
      <c r="A265" s="216">
        <v>15</v>
      </c>
      <c r="B265" s="181" t="s">
        <v>141</v>
      </c>
      <c r="C265" s="182" t="s">
        <v>146</v>
      </c>
      <c r="D265" s="155" t="s">
        <v>17</v>
      </c>
      <c r="E265" s="295">
        <v>12</v>
      </c>
      <c r="F265" s="132"/>
      <c r="G265" s="132"/>
      <c r="I265" s="91" t="e">
        <f>#REF!*#REF!/1000</f>
        <v>#REF!</v>
      </c>
      <c r="J265" s="104">
        <v>0.22800000000000001</v>
      </c>
      <c r="K265" s="91" t="e">
        <f>J265*#REF!/1000</f>
        <v>#REF!</v>
      </c>
      <c r="L265" s="29" t="s">
        <v>374</v>
      </c>
      <c r="M265" s="29" t="s">
        <v>367</v>
      </c>
      <c r="N265" s="28">
        <v>5.28E-2</v>
      </c>
      <c r="O265" s="29">
        <v>18.239999999999998</v>
      </c>
      <c r="P265" s="24">
        <f t="shared" si="11"/>
        <v>0.96307199999999993</v>
      </c>
      <c r="Q265" s="91" t="e">
        <f>#REF!*#REF!</f>
        <v>#REF!</v>
      </c>
      <c r="R265" s="91">
        <f t="shared" ref="R265" si="14">SUM(P265:P268)</f>
        <v>0.96542699999999992</v>
      </c>
      <c r="S265" s="91" t="e">
        <f>R265*1.02*1.05*#REF!</f>
        <v>#REF!</v>
      </c>
    </row>
    <row r="266" spans="1:21" x14ac:dyDescent="0.3">
      <c r="A266" s="216"/>
      <c r="B266" s="181"/>
      <c r="C266" s="182"/>
      <c r="D266" s="199"/>
      <c r="E266" s="295"/>
      <c r="F266" s="133"/>
      <c r="G266" s="133"/>
      <c r="I266" s="92"/>
      <c r="J266" s="104"/>
      <c r="K266" s="92"/>
      <c r="L266" s="28"/>
      <c r="M266" s="28"/>
      <c r="N266" s="28"/>
      <c r="O266" s="29"/>
      <c r="P266" s="24">
        <f t="shared" si="11"/>
        <v>0</v>
      </c>
      <c r="Q266" s="92"/>
      <c r="R266" s="92"/>
      <c r="S266" s="92"/>
    </row>
    <row r="267" spans="1:21" x14ac:dyDescent="0.3">
      <c r="A267" s="216"/>
      <c r="B267" s="181"/>
      <c r="C267" s="182"/>
      <c r="D267" s="199"/>
      <c r="E267" s="295"/>
      <c r="F267" s="133"/>
      <c r="G267" s="133"/>
      <c r="I267" s="92"/>
      <c r="J267" s="104"/>
      <c r="K267" s="92"/>
      <c r="L267" s="28" t="s">
        <v>376</v>
      </c>
      <c r="M267" s="28" t="s">
        <v>363</v>
      </c>
      <c r="N267" s="30">
        <v>1.5699999999999999E-2</v>
      </c>
      <c r="O267" s="29">
        <v>0.15</v>
      </c>
      <c r="P267" s="24">
        <f t="shared" si="11"/>
        <v>2.3549999999999999E-3</v>
      </c>
      <c r="Q267" s="92"/>
      <c r="R267" s="92"/>
      <c r="S267" s="92"/>
    </row>
    <row r="268" spans="1:21" x14ac:dyDescent="0.3">
      <c r="A268" s="216"/>
      <c r="B268" s="181"/>
      <c r="C268" s="182"/>
      <c r="D268" s="199"/>
      <c r="E268" s="295"/>
      <c r="F268" s="134"/>
      <c r="G268" s="134"/>
      <c r="I268" s="93"/>
      <c r="J268" s="104"/>
      <c r="K268" s="93"/>
      <c r="L268" s="28"/>
      <c r="M268" s="28"/>
      <c r="N268" s="28"/>
      <c r="O268" s="29"/>
      <c r="P268" s="24">
        <f t="shared" si="11"/>
        <v>0</v>
      </c>
      <c r="Q268" s="93"/>
      <c r="R268" s="93"/>
      <c r="S268" s="93"/>
    </row>
    <row r="269" spans="1:21" ht="15" customHeight="1" x14ac:dyDescent="0.3">
      <c r="A269" s="216">
        <v>16</v>
      </c>
      <c r="B269" s="168" t="s">
        <v>147</v>
      </c>
      <c r="C269" s="221" t="s">
        <v>148</v>
      </c>
      <c r="D269" s="155" t="s">
        <v>15</v>
      </c>
      <c r="E269" s="290">
        <v>94.4</v>
      </c>
      <c r="F269" s="132"/>
      <c r="G269" s="132"/>
      <c r="I269" s="91" t="e">
        <f>#REF!*#REF!/1000</f>
        <v>#REF!</v>
      </c>
      <c r="J269" s="100">
        <v>8.9999999999999993E-3</v>
      </c>
      <c r="K269" s="91" t="e">
        <f>J269*#REF!/1000</f>
        <v>#REF!</v>
      </c>
      <c r="L269" s="28" t="s">
        <v>387</v>
      </c>
      <c r="M269" s="28" t="s">
        <v>23</v>
      </c>
      <c r="N269" s="28">
        <v>0.63</v>
      </c>
      <c r="O269" s="29">
        <v>1.111</v>
      </c>
      <c r="P269" s="24">
        <f t="shared" si="11"/>
        <v>0.69993000000000005</v>
      </c>
      <c r="Q269" s="91" t="e">
        <f>#REF!*#REF!</f>
        <v>#REF!</v>
      </c>
      <c r="R269" s="91">
        <f t="shared" ref="R269" si="15">SUM(P269:P272)</f>
        <v>0.78408000000000011</v>
      </c>
      <c r="S269" s="91" t="e">
        <f>R269*1.02*1.05*#REF!</f>
        <v>#REF!</v>
      </c>
      <c r="T269" s="277" t="e">
        <f>#REF!/#REF!</f>
        <v>#REF!</v>
      </c>
      <c r="U269" s="277"/>
    </row>
    <row r="270" spans="1:21" x14ac:dyDescent="0.3">
      <c r="A270" s="216"/>
      <c r="B270" s="169"/>
      <c r="C270" s="221"/>
      <c r="D270" s="199"/>
      <c r="E270" s="290"/>
      <c r="F270" s="133"/>
      <c r="G270" s="133"/>
      <c r="I270" s="92"/>
      <c r="J270" s="100"/>
      <c r="K270" s="92"/>
      <c r="L270" s="28"/>
      <c r="M270" s="28"/>
      <c r="N270" s="28"/>
      <c r="O270" s="29"/>
      <c r="P270" s="24">
        <f t="shared" si="11"/>
        <v>0</v>
      </c>
      <c r="Q270" s="92"/>
      <c r="R270" s="92"/>
      <c r="S270" s="92"/>
      <c r="T270" s="277"/>
      <c r="U270" s="277"/>
    </row>
    <row r="271" spans="1:21" x14ac:dyDescent="0.3">
      <c r="A271" s="216"/>
      <c r="B271" s="169"/>
      <c r="C271" s="221"/>
      <c r="D271" s="199"/>
      <c r="E271" s="290"/>
      <c r="F271" s="133"/>
      <c r="G271" s="133"/>
      <c r="I271" s="92"/>
      <c r="J271" s="100"/>
      <c r="K271" s="92"/>
      <c r="L271" s="28" t="s">
        <v>388</v>
      </c>
      <c r="M271" s="28" t="s">
        <v>23</v>
      </c>
      <c r="N271" s="28">
        <v>0.51</v>
      </c>
      <c r="O271" s="29">
        <v>0.16500000000000001</v>
      </c>
      <c r="P271" s="24">
        <f t="shared" si="11"/>
        <v>8.4150000000000003E-2</v>
      </c>
      <c r="Q271" s="92"/>
      <c r="R271" s="92"/>
      <c r="S271" s="92"/>
      <c r="T271" s="277"/>
      <c r="U271" s="277"/>
    </row>
    <row r="272" spans="1:21" x14ac:dyDescent="0.3">
      <c r="A272" s="216"/>
      <c r="B272" s="170"/>
      <c r="C272" s="221"/>
      <c r="D272" s="199"/>
      <c r="E272" s="290"/>
      <c r="F272" s="134"/>
      <c r="G272" s="134"/>
      <c r="I272" s="93"/>
      <c r="J272" s="100"/>
      <c r="K272" s="93"/>
      <c r="L272" s="28"/>
      <c r="M272" s="28"/>
      <c r="N272" s="28"/>
      <c r="O272" s="29"/>
      <c r="P272" s="24">
        <f t="shared" si="11"/>
        <v>0</v>
      </c>
      <c r="Q272" s="93"/>
      <c r="R272" s="93"/>
      <c r="S272" s="93"/>
      <c r="T272" s="277"/>
      <c r="U272" s="277"/>
    </row>
    <row r="273" spans="1:19" ht="15" customHeight="1" x14ac:dyDescent="0.3">
      <c r="A273" s="216">
        <v>17</v>
      </c>
      <c r="B273" s="168" t="s">
        <v>149</v>
      </c>
      <c r="C273" s="221" t="s">
        <v>150</v>
      </c>
      <c r="D273" s="155" t="s">
        <v>15</v>
      </c>
      <c r="E273" s="286">
        <v>126.7</v>
      </c>
      <c r="F273" s="132"/>
      <c r="G273" s="132"/>
      <c r="I273" s="90" t="e">
        <f>#REF!*#REF!/1000</f>
        <v>#REF!</v>
      </c>
      <c r="J273" s="101"/>
      <c r="K273" s="91" t="e">
        <f>J273*#REF!/1000</f>
        <v>#REF!</v>
      </c>
      <c r="L273" s="28" t="s">
        <v>389</v>
      </c>
      <c r="M273" s="28" t="s">
        <v>390</v>
      </c>
      <c r="N273" s="28">
        <v>1</v>
      </c>
      <c r="O273" s="29">
        <v>0.14000000000000001</v>
      </c>
      <c r="P273" s="24">
        <f t="shared" si="11"/>
        <v>0.14000000000000001</v>
      </c>
      <c r="Q273" s="91" t="e">
        <f>#REF!*#REF!</f>
        <v>#REF!</v>
      </c>
      <c r="R273" s="91">
        <f t="shared" ref="R273" si="16">SUM(P273:P276)</f>
        <v>0.14000000000000001</v>
      </c>
      <c r="S273" s="91" t="e">
        <f>R273*1.02*1.05*#REF!</f>
        <v>#REF!</v>
      </c>
    </row>
    <row r="274" spans="1:19" x14ac:dyDescent="0.3">
      <c r="A274" s="216"/>
      <c r="B274" s="169"/>
      <c r="C274" s="221"/>
      <c r="D274" s="199"/>
      <c r="E274" s="286"/>
      <c r="F274" s="133"/>
      <c r="G274" s="133"/>
      <c r="I274" s="90"/>
      <c r="J274" s="101"/>
      <c r="K274" s="92"/>
      <c r="L274" s="28"/>
      <c r="M274" s="28"/>
      <c r="N274" s="28"/>
      <c r="O274" s="29"/>
      <c r="P274" s="24">
        <f t="shared" si="11"/>
        <v>0</v>
      </c>
      <c r="Q274" s="92"/>
      <c r="R274" s="92"/>
      <c r="S274" s="92"/>
    </row>
    <row r="275" spans="1:19" x14ac:dyDescent="0.3">
      <c r="A275" s="216"/>
      <c r="B275" s="169"/>
      <c r="C275" s="221"/>
      <c r="D275" s="199"/>
      <c r="E275" s="286"/>
      <c r="F275" s="133"/>
      <c r="G275" s="133"/>
      <c r="I275" s="90"/>
      <c r="J275" s="101"/>
      <c r="K275" s="92"/>
      <c r="L275" s="28"/>
      <c r="M275" s="28"/>
      <c r="N275" s="30"/>
      <c r="O275" s="29"/>
      <c r="P275" s="24">
        <f t="shared" si="11"/>
        <v>0</v>
      </c>
      <c r="Q275" s="92"/>
      <c r="R275" s="92"/>
      <c r="S275" s="92"/>
    </row>
    <row r="276" spans="1:19" x14ac:dyDescent="0.3">
      <c r="A276" s="216"/>
      <c r="B276" s="170"/>
      <c r="C276" s="221"/>
      <c r="D276" s="199"/>
      <c r="E276" s="286"/>
      <c r="F276" s="134"/>
      <c r="G276" s="134"/>
      <c r="I276" s="90"/>
      <c r="J276" s="101"/>
      <c r="K276" s="93"/>
      <c r="L276" s="28"/>
      <c r="M276" s="28"/>
      <c r="N276" s="28"/>
      <c r="O276" s="29"/>
      <c r="P276" s="24">
        <f t="shared" si="11"/>
        <v>0</v>
      </c>
      <c r="Q276" s="93"/>
      <c r="R276" s="93"/>
      <c r="S276" s="93"/>
    </row>
    <row r="277" spans="1:19" ht="15" customHeight="1" x14ac:dyDescent="0.3">
      <c r="A277" s="216">
        <v>18</v>
      </c>
      <c r="B277" s="168" t="s">
        <v>151</v>
      </c>
      <c r="C277" s="221" t="s">
        <v>152</v>
      </c>
      <c r="D277" s="155" t="s">
        <v>15</v>
      </c>
      <c r="E277" s="286">
        <v>143.80000000000001</v>
      </c>
      <c r="F277" s="132"/>
      <c r="G277" s="132"/>
      <c r="I277" s="91" t="e">
        <f>#REF!*#REF!/1000</f>
        <v>#REF!</v>
      </c>
      <c r="J277" s="101">
        <v>4.0000000000000001E-3</v>
      </c>
      <c r="K277" s="91" t="e">
        <f>J277*#REF!/1000</f>
        <v>#REF!</v>
      </c>
      <c r="L277" s="29" t="s">
        <v>391</v>
      </c>
      <c r="M277" s="29" t="s">
        <v>362</v>
      </c>
      <c r="N277" s="29">
        <v>1</v>
      </c>
      <c r="O277" s="32">
        <v>4.9169999999999998</v>
      </c>
      <c r="P277" s="24">
        <f t="shared" si="11"/>
        <v>4.9169999999999998</v>
      </c>
      <c r="Q277" s="91" t="e">
        <f>#REF!*#REF!</f>
        <v>#REF!</v>
      </c>
      <c r="R277" s="91">
        <f t="shared" ref="R277" si="17">SUM(P277:P280)</f>
        <v>4.9169999999999998</v>
      </c>
      <c r="S277" s="91" t="e">
        <f>R277*1.02*1.05*#REF!</f>
        <v>#REF!</v>
      </c>
    </row>
    <row r="278" spans="1:19" x14ac:dyDescent="0.3">
      <c r="A278" s="216"/>
      <c r="B278" s="169"/>
      <c r="C278" s="221"/>
      <c r="D278" s="199"/>
      <c r="E278" s="286"/>
      <c r="F278" s="133"/>
      <c r="G278" s="133"/>
      <c r="I278" s="92"/>
      <c r="J278" s="101"/>
      <c r="K278" s="92"/>
      <c r="L278" s="28" t="s">
        <v>392</v>
      </c>
      <c r="M278" s="28"/>
      <c r="N278" s="28"/>
      <c r="O278" s="29"/>
      <c r="P278" s="24">
        <f t="shared" si="11"/>
        <v>0</v>
      </c>
      <c r="Q278" s="92"/>
      <c r="R278" s="92"/>
      <c r="S278" s="92"/>
    </row>
    <row r="279" spans="1:19" x14ac:dyDescent="0.3">
      <c r="A279" s="216"/>
      <c r="B279" s="169"/>
      <c r="C279" s="221"/>
      <c r="D279" s="199"/>
      <c r="E279" s="286"/>
      <c r="F279" s="133"/>
      <c r="G279" s="133"/>
      <c r="I279" s="92"/>
      <c r="J279" s="101"/>
      <c r="K279" s="92"/>
      <c r="L279" s="28"/>
      <c r="M279" s="28"/>
      <c r="N279" s="32"/>
      <c r="O279" s="29"/>
      <c r="P279" s="24">
        <f t="shared" si="11"/>
        <v>0</v>
      </c>
      <c r="Q279" s="92"/>
      <c r="R279" s="92"/>
      <c r="S279" s="92"/>
    </row>
    <row r="280" spans="1:19" x14ac:dyDescent="0.3">
      <c r="A280" s="216"/>
      <c r="B280" s="170"/>
      <c r="C280" s="221"/>
      <c r="D280" s="199"/>
      <c r="E280" s="286"/>
      <c r="F280" s="134"/>
      <c r="G280" s="134"/>
      <c r="I280" s="93"/>
      <c r="J280" s="101"/>
      <c r="K280" s="93"/>
      <c r="L280" s="28"/>
      <c r="M280" s="28"/>
      <c r="N280" s="28"/>
      <c r="O280" s="29"/>
      <c r="P280" s="24">
        <f t="shared" si="11"/>
        <v>0</v>
      </c>
      <c r="Q280" s="93"/>
      <c r="R280" s="93"/>
      <c r="S280" s="93"/>
    </row>
    <row r="281" spans="1:19" ht="15" customHeight="1" x14ac:dyDescent="0.3">
      <c r="A281" s="216">
        <v>19</v>
      </c>
      <c r="B281" s="168" t="s">
        <v>153</v>
      </c>
      <c r="C281" s="221" t="s">
        <v>154</v>
      </c>
      <c r="D281" s="155" t="s">
        <v>15</v>
      </c>
      <c r="E281" s="286">
        <v>615.70000000000005</v>
      </c>
      <c r="F281" s="132"/>
      <c r="G281" s="132"/>
      <c r="I281" s="91" t="e">
        <f>#REF!*#REF!/1000</f>
        <v>#REF!</v>
      </c>
      <c r="J281" s="118">
        <v>0.03</v>
      </c>
      <c r="K281" s="91" t="e">
        <f>J281*#REF!/1000</f>
        <v>#REF!</v>
      </c>
      <c r="L281" s="28" t="s">
        <v>368</v>
      </c>
      <c r="M281" s="28" t="s">
        <v>363</v>
      </c>
      <c r="N281" s="28">
        <v>3.3999999999999998E-3</v>
      </c>
      <c r="O281" s="37">
        <v>28.6</v>
      </c>
      <c r="P281" s="24">
        <f t="shared" si="11"/>
        <v>9.7239999999999993E-2</v>
      </c>
      <c r="Q281" s="91" t="e">
        <f>#REF!*#REF!</f>
        <v>#REF!</v>
      </c>
      <c r="R281" s="91">
        <f t="shared" ref="R281" si="18">SUM(P281:P284)</f>
        <v>9.7239999999999993E-2</v>
      </c>
      <c r="S281" s="91" t="e">
        <f>R281*1.02*1.05*#REF!</f>
        <v>#REF!</v>
      </c>
    </row>
    <row r="282" spans="1:19" x14ac:dyDescent="0.3">
      <c r="A282" s="216"/>
      <c r="B282" s="169"/>
      <c r="C282" s="221"/>
      <c r="D282" s="199"/>
      <c r="E282" s="286"/>
      <c r="F282" s="133"/>
      <c r="G282" s="133"/>
      <c r="I282" s="92"/>
      <c r="J282" s="118"/>
      <c r="K282" s="92"/>
      <c r="L282" s="28"/>
      <c r="M282" s="28"/>
      <c r="N282" s="28"/>
      <c r="O282" s="29"/>
      <c r="P282" s="24">
        <f t="shared" si="11"/>
        <v>0</v>
      </c>
      <c r="Q282" s="92"/>
      <c r="R282" s="92"/>
      <c r="S282" s="92"/>
    </row>
    <row r="283" spans="1:19" x14ac:dyDescent="0.3">
      <c r="A283" s="216"/>
      <c r="B283" s="169"/>
      <c r="C283" s="221"/>
      <c r="D283" s="199"/>
      <c r="E283" s="286"/>
      <c r="F283" s="133"/>
      <c r="G283" s="133"/>
      <c r="I283" s="92"/>
      <c r="J283" s="118"/>
      <c r="K283" s="92"/>
      <c r="L283" s="28"/>
      <c r="M283" s="28"/>
      <c r="N283" s="30"/>
      <c r="O283" s="29"/>
      <c r="P283" s="24">
        <f t="shared" si="11"/>
        <v>0</v>
      </c>
      <c r="Q283" s="92"/>
      <c r="R283" s="92"/>
      <c r="S283" s="92"/>
    </row>
    <row r="284" spans="1:19" x14ac:dyDescent="0.3">
      <c r="A284" s="216"/>
      <c r="B284" s="170"/>
      <c r="C284" s="221"/>
      <c r="D284" s="199"/>
      <c r="E284" s="286"/>
      <c r="F284" s="134"/>
      <c r="G284" s="134"/>
      <c r="I284" s="93"/>
      <c r="J284" s="118"/>
      <c r="K284" s="93"/>
      <c r="L284" s="28"/>
      <c r="M284" s="28"/>
      <c r="N284" s="28"/>
      <c r="O284" s="29"/>
      <c r="P284" s="24">
        <f t="shared" si="11"/>
        <v>0</v>
      </c>
      <c r="Q284" s="93"/>
      <c r="R284" s="93"/>
      <c r="S284" s="93"/>
    </row>
    <row r="285" spans="1:19" ht="15" customHeight="1" x14ac:dyDescent="0.3">
      <c r="A285" s="216">
        <v>20</v>
      </c>
      <c r="B285" s="168" t="s">
        <v>155</v>
      </c>
      <c r="C285" s="221" t="s">
        <v>156</v>
      </c>
      <c r="D285" s="155" t="s">
        <v>15</v>
      </c>
      <c r="E285" s="286">
        <v>1580</v>
      </c>
      <c r="F285" s="132"/>
      <c r="G285" s="132"/>
      <c r="I285" s="91" t="e">
        <f>#REF!*#REF!/1000</f>
        <v>#REF!</v>
      </c>
      <c r="J285" s="119"/>
      <c r="K285" s="91" t="e">
        <f>J285*#REF!/1000</f>
        <v>#REF!</v>
      </c>
      <c r="L285" s="38" t="s">
        <v>393</v>
      </c>
      <c r="M285" s="38" t="s">
        <v>390</v>
      </c>
      <c r="N285" s="38">
        <v>1</v>
      </c>
      <c r="O285" s="39">
        <v>2.2000000000000002</v>
      </c>
      <c r="P285" s="24">
        <f t="shared" si="11"/>
        <v>2.2000000000000002</v>
      </c>
      <c r="Q285" s="91" t="e">
        <f>#REF!*#REF!</f>
        <v>#REF!</v>
      </c>
      <c r="R285" s="91">
        <f t="shared" ref="R285" si="19">SUM(P285:P288)</f>
        <v>2.2000000000000002</v>
      </c>
      <c r="S285" s="91" t="e">
        <f>R285*1.02*1.05*#REF!</f>
        <v>#REF!</v>
      </c>
    </row>
    <row r="286" spans="1:19" x14ac:dyDescent="0.3">
      <c r="A286" s="216"/>
      <c r="B286" s="169"/>
      <c r="C286" s="221"/>
      <c r="D286" s="199"/>
      <c r="E286" s="286"/>
      <c r="F286" s="133"/>
      <c r="G286" s="133"/>
      <c r="I286" s="92"/>
      <c r="J286" s="120"/>
      <c r="K286" s="92"/>
      <c r="L286" s="28"/>
      <c r="M286" s="28"/>
      <c r="N286" s="28"/>
      <c r="O286" s="29"/>
      <c r="P286" s="24">
        <f t="shared" si="11"/>
        <v>0</v>
      </c>
      <c r="Q286" s="92"/>
      <c r="R286" s="92"/>
      <c r="S286" s="92"/>
    </row>
    <row r="287" spans="1:19" x14ac:dyDescent="0.3">
      <c r="A287" s="216"/>
      <c r="B287" s="169"/>
      <c r="C287" s="221"/>
      <c r="D287" s="199"/>
      <c r="E287" s="286"/>
      <c r="F287" s="133"/>
      <c r="G287" s="133"/>
      <c r="I287" s="92"/>
      <c r="J287" s="120"/>
      <c r="K287" s="92"/>
      <c r="L287" s="28"/>
      <c r="M287" s="28"/>
      <c r="N287" s="30"/>
      <c r="O287" s="29"/>
      <c r="P287" s="24">
        <f t="shared" si="11"/>
        <v>0</v>
      </c>
      <c r="Q287" s="92"/>
      <c r="R287" s="92"/>
      <c r="S287" s="92"/>
    </row>
    <row r="288" spans="1:19" x14ac:dyDescent="0.3">
      <c r="A288" s="216"/>
      <c r="B288" s="170"/>
      <c r="C288" s="221"/>
      <c r="D288" s="199"/>
      <c r="E288" s="286"/>
      <c r="F288" s="134"/>
      <c r="G288" s="134"/>
      <c r="I288" s="93"/>
      <c r="J288" s="121"/>
      <c r="K288" s="93"/>
      <c r="L288" s="28"/>
      <c r="M288" s="28"/>
      <c r="N288" s="28"/>
      <c r="O288" s="29"/>
      <c r="P288" s="24">
        <f t="shared" si="11"/>
        <v>0</v>
      </c>
      <c r="Q288" s="93"/>
      <c r="R288" s="93"/>
      <c r="S288" s="93"/>
    </row>
    <row r="289" spans="1:19" ht="15" customHeight="1" x14ac:dyDescent="0.3">
      <c r="A289" s="216">
        <v>21</v>
      </c>
      <c r="B289" s="181" t="s">
        <v>19</v>
      </c>
      <c r="C289" s="221" t="s">
        <v>157</v>
      </c>
      <c r="D289" s="155" t="s">
        <v>17</v>
      </c>
      <c r="E289" s="300">
        <v>2150</v>
      </c>
      <c r="F289" s="132"/>
      <c r="G289" s="132"/>
      <c r="I289" s="91" t="e">
        <f>#REF!*#REF!/1000</f>
        <v>#REF!</v>
      </c>
      <c r="J289" s="94"/>
      <c r="K289" s="91" t="e">
        <f>J289*#REF!/1000</f>
        <v>#REF!</v>
      </c>
      <c r="L289" s="33"/>
      <c r="M289" s="33"/>
      <c r="N289" s="33"/>
      <c r="O289" s="35"/>
      <c r="P289" s="24">
        <f t="shared" si="11"/>
        <v>0</v>
      </c>
      <c r="Q289" s="91" t="e">
        <f>#REF!*#REF!</f>
        <v>#REF!</v>
      </c>
      <c r="R289" s="91">
        <f>SUM(P289:P292)</f>
        <v>0</v>
      </c>
      <c r="S289" s="91" t="e">
        <f>R289*1.02*1.05*#REF!</f>
        <v>#REF!</v>
      </c>
    </row>
    <row r="290" spans="1:19" x14ac:dyDescent="0.3">
      <c r="A290" s="216"/>
      <c r="B290" s="181"/>
      <c r="C290" s="221"/>
      <c r="D290" s="199"/>
      <c r="E290" s="300"/>
      <c r="F290" s="133"/>
      <c r="G290" s="133"/>
      <c r="I290" s="92"/>
      <c r="J290" s="95"/>
      <c r="K290" s="92"/>
      <c r="L290" s="33"/>
      <c r="M290" s="33"/>
      <c r="N290" s="33"/>
      <c r="O290" s="35"/>
      <c r="P290" s="24">
        <f t="shared" si="11"/>
        <v>0</v>
      </c>
      <c r="Q290" s="92"/>
      <c r="R290" s="92"/>
      <c r="S290" s="92"/>
    </row>
    <row r="291" spans="1:19" x14ac:dyDescent="0.3">
      <c r="A291" s="216"/>
      <c r="B291" s="181"/>
      <c r="C291" s="221"/>
      <c r="D291" s="199"/>
      <c r="E291" s="300"/>
      <c r="F291" s="133"/>
      <c r="G291" s="133"/>
      <c r="I291" s="92"/>
      <c r="J291" s="95"/>
      <c r="K291" s="92"/>
      <c r="L291" s="33"/>
      <c r="M291" s="33"/>
      <c r="N291" s="33"/>
      <c r="O291" s="35"/>
      <c r="P291" s="24">
        <f t="shared" si="11"/>
        <v>0</v>
      </c>
      <c r="Q291" s="92"/>
      <c r="R291" s="92"/>
      <c r="S291" s="92"/>
    </row>
    <row r="292" spans="1:19" x14ac:dyDescent="0.3">
      <c r="A292" s="216"/>
      <c r="B292" s="181"/>
      <c r="C292" s="221"/>
      <c r="D292" s="199"/>
      <c r="E292" s="300"/>
      <c r="F292" s="134"/>
      <c r="G292" s="134"/>
      <c r="I292" s="93"/>
      <c r="J292" s="96"/>
      <c r="K292" s="93"/>
      <c r="L292" s="33"/>
      <c r="M292" s="33"/>
      <c r="N292" s="33"/>
      <c r="O292" s="35"/>
      <c r="P292" s="24">
        <f t="shared" si="11"/>
        <v>0</v>
      </c>
      <c r="Q292" s="93"/>
      <c r="R292" s="93"/>
      <c r="S292" s="93"/>
    </row>
    <row r="293" spans="1:19" ht="15" customHeight="1" x14ac:dyDescent="0.3">
      <c r="A293" s="216">
        <v>22</v>
      </c>
      <c r="B293" s="181" t="s">
        <v>19</v>
      </c>
      <c r="C293" s="182" t="s">
        <v>158</v>
      </c>
      <c r="D293" s="155" t="s">
        <v>17</v>
      </c>
      <c r="E293" s="300">
        <v>4300</v>
      </c>
      <c r="F293" s="132"/>
      <c r="G293" s="132"/>
      <c r="I293" s="91" t="e">
        <f>#REF!*#REF!/1000</f>
        <v>#REF!</v>
      </c>
      <c r="J293" s="94"/>
      <c r="K293" s="91" t="e">
        <f>J293*#REF!/1000</f>
        <v>#REF!</v>
      </c>
      <c r="L293" s="33"/>
      <c r="M293" s="33"/>
      <c r="N293" s="33"/>
      <c r="O293" s="35"/>
      <c r="P293" s="24">
        <f t="shared" si="11"/>
        <v>0</v>
      </c>
      <c r="Q293" s="91" t="e">
        <f>#REF!*#REF!</f>
        <v>#REF!</v>
      </c>
      <c r="R293" s="91">
        <f>SUM(P293:P295)</f>
        <v>0</v>
      </c>
      <c r="S293" s="91" t="e">
        <f>R293*1.02*1.05*#REF!</f>
        <v>#REF!</v>
      </c>
    </row>
    <row r="294" spans="1:19" x14ac:dyDescent="0.3">
      <c r="A294" s="216"/>
      <c r="B294" s="181"/>
      <c r="C294" s="182"/>
      <c r="D294" s="199"/>
      <c r="E294" s="300"/>
      <c r="F294" s="133"/>
      <c r="G294" s="133"/>
      <c r="I294" s="92"/>
      <c r="J294" s="95"/>
      <c r="K294" s="92"/>
      <c r="L294" s="33"/>
      <c r="M294" s="33"/>
      <c r="N294" s="33"/>
      <c r="O294" s="35"/>
      <c r="P294" s="24">
        <f t="shared" si="11"/>
        <v>0</v>
      </c>
      <c r="Q294" s="92"/>
      <c r="R294" s="92"/>
      <c r="S294" s="92"/>
    </row>
    <row r="295" spans="1:19" x14ac:dyDescent="0.3">
      <c r="A295" s="216"/>
      <c r="B295" s="181"/>
      <c r="C295" s="182"/>
      <c r="D295" s="199"/>
      <c r="E295" s="300"/>
      <c r="F295" s="133"/>
      <c r="G295" s="133"/>
      <c r="I295" s="92"/>
      <c r="J295" s="95"/>
      <c r="K295" s="92"/>
      <c r="L295" s="33"/>
      <c r="M295" s="33"/>
      <c r="N295" s="33"/>
      <c r="O295" s="35"/>
      <c r="P295" s="24">
        <f t="shared" si="11"/>
        <v>0</v>
      </c>
      <c r="Q295" s="92"/>
      <c r="R295" s="92"/>
      <c r="S295" s="92"/>
    </row>
    <row r="296" spans="1:19" ht="15" customHeight="1" x14ac:dyDescent="0.3">
      <c r="A296" s="216">
        <v>23</v>
      </c>
      <c r="B296" s="181" t="s">
        <v>19</v>
      </c>
      <c r="C296" s="182" t="s">
        <v>159</v>
      </c>
      <c r="D296" s="155" t="s">
        <v>15</v>
      </c>
      <c r="E296" s="286">
        <v>30</v>
      </c>
      <c r="F296" s="132"/>
      <c r="G296" s="132"/>
      <c r="I296" s="91" t="e">
        <f>#REF!*#REF!/1000</f>
        <v>#REF!</v>
      </c>
      <c r="J296" s="102"/>
      <c r="K296" s="91" t="e">
        <f>J296*#REF!/1000</f>
        <v>#REF!</v>
      </c>
      <c r="L296" s="28"/>
      <c r="M296" s="31"/>
      <c r="N296" s="28"/>
      <c r="O296" s="32"/>
      <c r="P296" s="24">
        <f t="shared" si="11"/>
        <v>0</v>
      </c>
      <c r="Q296" s="91" t="e">
        <f>#REF!*#REF!</f>
        <v>#REF!</v>
      </c>
      <c r="R296" s="91">
        <f t="shared" ref="R296" si="20">SUM(P296:P299)</f>
        <v>0</v>
      </c>
      <c r="S296" s="91" t="e">
        <f>R296*1.02*1.05*#REF!</f>
        <v>#REF!</v>
      </c>
    </row>
    <row r="297" spans="1:19" x14ac:dyDescent="0.3">
      <c r="A297" s="216"/>
      <c r="B297" s="181"/>
      <c r="C297" s="182"/>
      <c r="D297" s="199"/>
      <c r="E297" s="286"/>
      <c r="F297" s="133"/>
      <c r="G297" s="133"/>
      <c r="I297" s="92"/>
      <c r="J297" s="102"/>
      <c r="K297" s="92"/>
      <c r="L297" s="28"/>
      <c r="M297" s="28"/>
      <c r="N297" s="28"/>
      <c r="O297" s="32"/>
      <c r="P297" s="24">
        <f t="shared" si="11"/>
        <v>0</v>
      </c>
      <c r="Q297" s="92"/>
      <c r="R297" s="92"/>
      <c r="S297" s="92"/>
    </row>
    <row r="298" spans="1:19" x14ac:dyDescent="0.3">
      <c r="A298" s="216"/>
      <c r="B298" s="181"/>
      <c r="C298" s="182"/>
      <c r="D298" s="199"/>
      <c r="E298" s="286"/>
      <c r="F298" s="133"/>
      <c r="G298" s="133"/>
      <c r="I298" s="92"/>
      <c r="J298" s="102"/>
      <c r="K298" s="92"/>
      <c r="L298" s="28"/>
      <c r="M298" s="28"/>
      <c r="N298" s="28"/>
      <c r="O298" s="31"/>
      <c r="P298" s="24">
        <f t="shared" si="11"/>
        <v>0</v>
      </c>
      <c r="Q298" s="92"/>
      <c r="R298" s="92"/>
      <c r="S298" s="92"/>
    </row>
    <row r="299" spans="1:19" x14ac:dyDescent="0.3">
      <c r="A299" s="216"/>
      <c r="B299" s="181"/>
      <c r="C299" s="182"/>
      <c r="D299" s="199"/>
      <c r="E299" s="286"/>
      <c r="F299" s="134"/>
      <c r="G299" s="134"/>
      <c r="I299" s="93"/>
      <c r="J299" s="102"/>
      <c r="K299" s="93"/>
      <c r="L299" s="28"/>
      <c r="M299" s="28"/>
      <c r="N299" s="28"/>
      <c r="O299" s="29"/>
      <c r="P299" s="24">
        <f t="shared" si="11"/>
        <v>0</v>
      </c>
      <c r="Q299" s="93"/>
      <c r="R299" s="93"/>
      <c r="S299" s="93"/>
    </row>
    <row r="300" spans="1:19" ht="15" customHeight="1" x14ac:dyDescent="0.3">
      <c r="A300" s="216">
        <v>24</v>
      </c>
      <c r="B300" s="168" t="s">
        <v>19</v>
      </c>
      <c r="C300" s="162" t="s">
        <v>160</v>
      </c>
      <c r="D300" s="171" t="s">
        <v>14</v>
      </c>
      <c r="E300" s="283">
        <v>130</v>
      </c>
      <c r="F300" s="132"/>
      <c r="G300" s="132"/>
      <c r="I300" s="91" t="e">
        <f>#REF!*#REF!/1000</f>
        <v>#REF!</v>
      </c>
      <c r="J300" s="101">
        <v>14.8</v>
      </c>
      <c r="K300" s="91" t="e">
        <f>J300*#REF!/1000</f>
        <v>#REF!</v>
      </c>
      <c r="L300" s="28"/>
      <c r="M300" s="31"/>
      <c r="N300" s="28"/>
      <c r="O300" s="32"/>
      <c r="P300" s="24">
        <f t="shared" si="11"/>
        <v>0</v>
      </c>
      <c r="Q300" s="91" t="e">
        <f>#REF!*#REF!</f>
        <v>#REF!</v>
      </c>
      <c r="R300" s="91">
        <f>SUM(P300:P302)</f>
        <v>0</v>
      </c>
      <c r="S300" s="91" t="e">
        <f>R300*1.02*1.05*#REF!</f>
        <v>#REF!</v>
      </c>
    </row>
    <row r="301" spans="1:19" x14ac:dyDescent="0.3">
      <c r="A301" s="216"/>
      <c r="B301" s="169"/>
      <c r="C301" s="163"/>
      <c r="D301" s="172"/>
      <c r="E301" s="284"/>
      <c r="F301" s="133"/>
      <c r="G301" s="133"/>
      <c r="I301" s="92"/>
      <c r="J301" s="101"/>
      <c r="K301" s="92"/>
      <c r="L301" s="28"/>
      <c r="M301" s="28"/>
      <c r="N301" s="28"/>
      <c r="O301" s="32"/>
      <c r="P301" s="24">
        <f t="shared" si="11"/>
        <v>0</v>
      </c>
      <c r="Q301" s="92"/>
      <c r="R301" s="92"/>
      <c r="S301" s="92"/>
    </row>
    <row r="302" spans="1:19" x14ac:dyDescent="0.3">
      <c r="A302" s="216"/>
      <c r="B302" s="169"/>
      <c r="C302" s="163"/>
      <c r="D302" s="172"/>
      <c r="E302" s="284"/>
      <c r="F302" s="133"/>
      <c r="G302" s="133"/>
      <c r="I302" s="92"/>
      <c r="J302" s="101"/>
      <c r="K302" s="92"/>
      <c r="L302" s="28"/>
      <c r="M302" s="28"/>
      <c r="N302" s="28"/>
      <c r="O302" s="31"/>
      <c r="P302" s="24">
        <f t="shared" si="11"/>
        <v>0</v>
      </c>
      <c r="Q302" s="92"/>
      <c r="R302" s="92"/>
      <c r="S302" s="92"/>
    </row>
    <row r="303" spans="1:19" ht="15" customHeight="1" x14ac:dyDescent="0.3">
      <c r="A303" s="174"/>
      <c r="B303" s="176"/>
      <c r="C303" s="178" t="s">
        <v>21</v>
      </c>
      <c r="D303" s="123"/>
      <c r="E303" s="123"/>
      <c r="F303" s="123"/>
      <c r="G303" s="125"/>
      <c r="I303" s="91" t="e">
        <f>#REF!*#REF!/1000</f>
        <v>#REF!</v>
      </c>
      <c r="J303" s="117"/>
      <c r="K303" s="91" t="e">
        <f>J303*#REF!/1000</f>
        <v>#REF!</v>
      </c>
      <c r="L303" s="38" t="s">
        <v>366</v>
      </c>
      <c r="M303" s="38" t="s">
        <v>367</v>
      </c>
      <c r="N303" s="28">
        <v>1</v>
      </c>
      <c r="O303" s="29">
        <v>500</v>
      </c>
      <c r="P303" s="24">
        <f t="shared" si="11"/>
        <v>500</v>
      </c>
      <c r="Q303" s="91" t="e">
        <f>#REF!*#REF!</f>
        <v>#REF!</v>
      </c>
      <c r="R303" s="91">
        <f>SUM(P303:P304)</f>
        <v>500</v>
      </c>
      <c r="S303" s="91" t="e">
        <f>R303*1.02*1.05*#REF!</f>
        <v>#REF!</v>
      </c>
    </row>
    <row r="304" spans="1:19" x14ac:dyDescent="0.3">
      <c r="A304" s="175"/>
      <c r="B304" s="177"/>
      <c r="C304" s="179"/>
      <c r="D304" s="124"/>
      <c r="E304" s="124"/>
      <c r="F304" s="124"/>
      <c r="G304" s="126"/>
      <c r="I304" s="92"/>
      <c r="J304" s="117"/>
      <c r="K304" s="92"/>
      <c r="L304" s="28"/>
      <c r="M304" s="28"/>
      <c r="N304" s="28"/>
      <c r="O304" s="32"/>
      <c r="P304" s="24">
        <f t="shared" si="11"/>
        <v>0</v>
      </c>
      <c r="Q304" s="92"/>
      <c r="R304" s="92"/>
      <c r="S304" s="92"/>
    </row>
    <row r="305" spans="1:19" ht="15" customHeight="1" x14ac:dyDescent="0.3">
      <c r="A305" s="174"/>
      <c r="B305" s="176"/>
      <c r="C305" s="178" t="s">
        <v>22</v>
      </c>
      <c r="D305" s="123"/>
      <c r="E305" s="123"/>
      <c r="F305" s="123"/>
      <c r="G305" s="127">
        <v>4.0192443678024332E-2</v>
      </c>
      <c r="I305" s="91" t="e">
        <f>#REF!*#REF!/1000</f>
        <v>#REF!</v>
      </c>
      <c r="J305" s="117">
        <v>10.41</v>
      </c>
      <c r="K305" s="91" t="e">
        <f>J305*#REF!/1000</f>
        <v>#REF!</v>
      </c>
      <c r="L305" s="28" t="s">
        <v>394</v>
      </c>
      <c r="M305" s="31"/>
      <c r="N305" s="28"/>
      <c r="O305" s="29"/>
      <c r="P305" s="24">
        <f t="shared" si="11"/>
        <v>0</v>
      </c>
      <c r="Q305" s="91" t="e">
        <f>#REF!*#REF!</f>
        <v>#REF!</v>
      </c>
      <c r="R305" s="91">
        <f>SUM(P305:P306)</f>
        <v>24.173299999999998</v>
      </c>
      <c r="S305" s="91" t="e">
        <f>R305*1.02*1.05*#REF!</f>
        <v>#REF!</v>
      </c>
    </row>
    <row r="306" spans="1:19" x14ac:dyDescent="0.3">
      <c r="A306" s="175"/>
      <c r="B306" s="177"/>
      <c r="C306" s="179"/>
      <c r="D306" s="124"/>
      <c r="E306" s="124"/>
      <c r="F306" s="124"/>
      <c r="G306" s="127"/>
      <c r="I306" s="92"/>
      <c r="J306" s="117"/>
      <c r="K306" s="92"/>
      <c r="L306" s="38" t="s">
        <v>395</v>
      </c>
      <c r="M306" s="38" t="s">
        <v>24</v>
      </c>
      <c r="N306" s="38">
        <v>2.65</v>
      </c>
      <c r="O306" s="39">
        <v>9.1219999999999999</v>
      </c>
      <c r="P306" s="24">
        <f t="shared" si="11"/>
        <v>24.173299999999998</v>
      </c>
      <c r="Q306" s="92"/>
      <c r="R306" s="92"/>
      <c r="S306" s="92"/>
    </row>
    <row r="307" spans="1:19" ht="15" customHeight="1" x14ac:dyDescent="0.3">
      <c r="A307" s="222"/>
      <c r="B307" s="223"/>
      <c r="C307" s="224" t="s">
        <v>184</v>
      </c>
      <c r="D307" s="211"/>
      <c r="E307" s="211"/>
      <c r="F307" s="128"/>
      <c r="G307" s="128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3">
      <c r="A308" s="222"/>
      <c r="B308" s="223"/>
      <c r="C308" s="225"/>
      <c r="D308" s="211"/>
      <c r="E308" s="211"/>
      <c r="F308" s="128"/>
      <c r="G308" s="128"/>
      <c r="I308"/>
      <c r="J308"/>
      <c r="K308"/>
      <c r="L308"/>
      <c r="M308"/>
      <c r="N308"/>
      <c r="O308"/>
      <c r="P308"/>
      <c r="Q308"/>
      <c r="R308"/>
      <c r="S308"/>
    </row>
    <row r="309" spans="1:19" ht="15" customHeight="1" x14ac:dyDescent="0.3">
      <c r="A309" s="147"/>
      <c r="B309" s="149"/>
      <c r="C309" s="224" t="s">
        <v>185</v>
      </c>
      <c r="D309" s="153"/>
      <c r="E309" s="281"/>
      <c r="F309" s="128"/>
      <c r="G309" s="128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3">
      <c r="A310" s="148"/>
      <c r="B310" s="150"/>
      <c r="C310" s="225"/>
      <c r="D310" s="154"/>
      <c r="E310" s="282"/>
      <c r="F310" s="128"/>
      <c r="G310" s="128"/>
      <c r="I310"/>
      <c r="J310"/>
      <c r="K310"/>
      <c r="L310"/>
      <c r="M310"/>
      <c r="N310"/>
      <c r="O310"/>
      <c r="P310"/>
      <c r="Q310"/>
      <c r="R310"/>
      <c r="S310"/>
    </row>
    <row r="311" spans="1:19" ht="15" customHeight="1" x14ac:dyDescent="0.3">
      <c r="A311" s="184">
        <v>1</v>
      </c>
      <c r="B311" s="182" t="s">
        <v>186</v>
      </c>
      <c r="C311" s="182" t="s">
        <v>187</v>
      </c>
      <c r="D311" s="171" t="s">
        <v>14</v>
      </c>
      <c r="E311" s="290">
        <v>110</v>
      </c>
      <c r="F311" s="129"/>
      <c r="G311" s="129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3">
      <c r="A312" s="185"/>
      <c r="B312" s="182"/>
      <c r="C312" s="182"/>
      <c r="D312" s="172"/>
      <c r="E312" s="290"/>
      <c r="F312" s="129"/>
      <c r="G312" s="129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3">
      <c r="A313" s="185"/>
      <c r="B313" s="182"/>
      <c r="C313" s="182"/>
      <c r="D313" s="172"/>
      <c r="E313" s="290"/>
      <c r="F313" s="129"/>
      <c r="G313" s="129"/>
      <c r="I313"/>
      <c r="J313"/>
      <c r="K313"/>
      <c r="L313"/>
      <c r="M313"/>
      <c r="N313"/>
      <c r="O313"/>
      <c r="P313"/>
      <c r="Q313"/>
      <c r="R313"/>
      <c r="S313"/>
    </row>
    <row r="314" spans="1:19" ht="15" customHeight="1" x14ac:dyDescent="0.3">
      <c r="A314" s="184">
        <v>2</v>
      </c>
      <c r="B314" s="182" t="s">
        <v>188</v>
      </c>
      <c r="C314" s="182" t="s">
        <v>189</v>
      </c>
      <c r="D314" s="171" t="s">
        <v>16</v>
      </c>
      <c r="E314" s="290">
        <v>8.8000000000000007</v>
      </c>
      <c r="F314" s="129"/>
      <c r="G314" s="129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3">
      <c r="A315" s="185"/>
      <c r="B315" s="182"/>
      <c r="C315" s="182"/>
      <c r="D315" s="172"/>
      <c r="E315" s="290"/>
      <c r="F315" s="129"/>
      <c r="G315" s="129"/>
      <c r="I315"/>
      <c r="J315"/>
      <c r="K315"/>
      <c r="L315"/>
      <c r="M315"/>
      <c r="N315"/>
      <c r="O315"/>
      <c r="P315"/>
      <c r="Q315"/>
      <c r="R315"/>
      <c r="S315"/>
    </row>
    <row r="316" spans="1:19" ht="15" customHeight="1" x14ac:dyDescent="0.3">
      <c r="A316" s="184">
        <v>3</v>
      </c>
      <c r="B316" s="162" t="s">
        <v>164</v>
      </c>
      <c r="C316" s="162" t="s">
        <v>190</v>
      </c>
      <c r="D316" s="171" t="s">
        <v>16</v>
      </c>
      <c r="E316" s="290">
        <v>454</v>
      </c>
      <c r="F316" s="129"/>
      <c r="G316" s="129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3">
      <c r="A317" s="185"/>
      <c r="B317" s="163"/>
      <c r="C317" s="163"/>
      <c r="D317" s="172"/>
      <c r="E317" s="290"/>
      <c r="F317" s="129"/>
      <c r="G317" s="129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3">
      <c r="A318" s="185"/>
      <c r="B318" s="163"/>
      <c r="C318" s="163"/>
      <c r="D318" s="172"/>
      <c r="E318" s="290"/>
      <c r="F318" s="129"/>
      <c r="G318" s="129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3">
      <c r="A319" s="186"/>
      <c r="B319" s="164"/>
      <c r="C319" s="164"/>
      <c r="D319" s="173"/>
      <c r="E319" s="290"/>
      <c r="F319" s="129"/>
      <c r="G319" s="129"/>
      <c r="I319"/>
      <c r="J319"/>
      <c r="K319"/>
      <c r="L319"/>
      <c r="M319"/>
      <c r="N319"/>
      <c r="O319"/>
      <c r="P319"/>
      <c r="Q319"/>
      <c r="R319"/>
      <c r="S319"/>
    </row>
    <row r="320" spans="1:19" ht="15" customHeight="1" x14ac:dyDescent="0.3">
      <c r="A320" s="184">
        <v>4</v>
      </c>
      <c r="B320" s="162" t="s">
        <v>163</v>
      </c>
      <c r="C320" s="162" t="s">
        <v>191</v>
      </c>
      <c r="D320" s="171" t="s">
        <v>16</v>
      </c>
      <c r="E320" s="290">
        <v>72</v>
      </c>
      <c r="F320" s="129"/>
      <c r="G320" s="129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3">
      <c r="A321" s="185"/>
      <c r="B321" s="163"/>
      <c r="C321" s="163"/>
      <c r="D321" s="172"/>
      <c r="E321" s="290"/>
      <c r="F321" s="129"/>
      <c r="G321" s="129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3">
      <c r="A322" s="185"/>
      <c r="B322" s="163"/>
      <c r="C322" s="163"/>
      <c r="D322" s="172"/>
      <c r="E322" s="290"/>
      <c r="F322" s="129"/>
      <c r="G322" s="129"/>
      <c r="I322"/>
      <c r="J322"/>
      <c r="K322"/>
      <c r="L322"/>
      <c r="M322"/>
      <c r="N322"/>
      <c r="O322"/>
      <c r="P322"/>
      <c r="Q322"/>
      <c r="R322"/>
      <c r="S322"/>
    </row>
    <row r="323" spans="1:19" ht="15" customHeight="1" x14ac:dyDescent="0.3">
      <c r="A323" s="184">
        <v>5</v>
      </c>
      <c r="B323" s="162" t="s">
        <v>192</v>
      </c>
      <c r="C323" s="182" t="s">
        <v>193</v>
      </c>
      <c r="D323" s="171" t="s">
        <v>14</v>
      </c>
      <c r="E323" s="290">
        <v>455</v>
      </c>
      <c r="F323" s="129"/>
      <c r="G323" s="129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3">
      <c r="A324" s="185"/>
      <c r="B324" s="163"/>
      <c r="C324" s="182"/>
      <c r="D324" s="172"/>
      <c r="E324" s="290"/>
      <c r="F324" s="129"/>
      <c r="G324" s="129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3">
      <c r="A325" s="185"/>
      <c r="B325" s="163"/>
      <c r="C325" s="182"/>
      <c r="D325" s="172"/>
      <c r="E325" s="290"/>
      <c r="F325" s="129"/>
      <c r="G325" s="129"/>
      <c r="I325"/>
      <c r="J325"/>
      <c r="K325"/>
      <c r="L325"/>
      <c r="M325"/>
      <c r="N325"/>
      <c r="O325"/>
      <c r="P325"/>
      <c r="Q325"/>
      <c r="R325"/>
      <c r="S325"/>
    </row>
    <row r="326" spans="1:19" ht="15" customHeight="1" x14ac:dyDescent="0.3">
      <c r="A326" s="184">
        <v>6</v>
      </c>
      <c r="B326" s="162" t="s">
        <v>194</v>
      </c>
      <c r="C326" s="182" t="s">
        <v>195</v>
      </c>
      <c r="D326" s="171" t="s">
        <v>14</v>
      </c>
      <c r="E326" s="290">
        <v>455</v>
      </c>
      <c r="F326" s="129"/>
      <c r="G326" s="129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3">
      <c r="A327" s="185"/>
      <c r="B327" s="163"/>
      <c r="C327" s="182"/>
      <c r="D327" s="172"/>
      <c r="E327" s="290"/>
      <c r="F327" s="129"/>
      <c r="G327" s="129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3">
      <c r="A328" s="185"/>
      <c r="B328" s="163"/>
      <c r="C328" s="182"/>
      <c r="D328" s="172"/>
      <c r="E328" s="290"/>
      <c r="F328" s="129"/>
      <c r="G328" s="129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3">
      <c r="A329" s="186"/>
      <c r="B329" s="164"/>
      <c r="C329" s="182"/>
      <c r="D329" s="173"/>
      <c r="E329" s="290"/>
      <c r="F329" s="129"/>
      <c r="G329" s="129"/>
      <c r="I329"/>
      <c r="J329"/>
      <c r="K329"/>
      <c r="L329"/>
      <c r="M329"/>
      <c r="N329"/>
      <c r="O329"/>
      <c r="P329"/>
      <c r="Q329"/>
      <c r="R329"/>
      <c r="S329"/>
    </row>
    <row r="330" spans="1:19" ht="15" customHeight="1" x14ac:dyDescent="0.3">
      <c r="A330" s="184">
        <v>7</v>
      </c>
      <c r="B330" s="162" t="s">
        <v>192</v>
      </c>
      <c r="C330" s="182" t="s">
        <v>193</v>
      </c>
      <c r="D330" s="171" t="s">
        <v>14</v>
      </c>
      <c r="E330" s="290">
        <v>455</v>
      </c>
      <c r="F330" s="129"/>
      <c r="G330" s="129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3">
      <c r="A331" s="185"/>
      <c r="B331" s="163"/>
      <c r="C331" s="182"/>
      <c r="D331" s="172"/>
      <c r="E331" s="290"/>
      <c r="F331" s="129"/>
      <c r="G331" s="129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3">
      <c r="A332" s="185"/>
      <c r="B332" s="163"/>
      <c r="C332" s="182"/>
      <c r="D332" s="172"/>
      <c r="E332" s="290"/>
      <c r="F332" s="129"/>
      <c r="G332" s="129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3">
      <c r="A333" s="186"/>
      <c r="B333" s="164"/>
      <c r="C333" s="182"/>
      <c r="D333" s="173"/>
      <c r="E333" s="290"/>
      <c r="F333" s="129"/>
      <c r="G333" s="129"/>
      <c r="I333"/>
      <c r="J333"/>
      <c r="K333"/>
      <c r="L333"/>
      <c r="M333"/>
      <c r="N333"/>
      <c r="O333"/>
      <c r="P333"/>
      <c r="Q333"/>
      <c r="R333"/>
      <c r="S333"/>
    </row>
    <row r="334" spans="1:19" ht="15" customHeight="1" x14ac:dyDescent="0.3">
      <c r="A334" s="184">
        <v>8</v>
      </c>
      <c r="B334" s="182" t="s">
        <v>166</v>
      </c>
      <c r="C334" s="182" t="s">
        <v>196</v>
      </c>
      <c r="D334" s="171" t="s">
        <v>16</v>
      </c>
      <c r="E334" s="290">
        <v>454</v>
      </c>
      <c r="F334" s="129"/>
      <c r="G334" s="129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3">
      <c r="A335" s="185"/>
      <c r="B335" s="182"/>
      <c r="C335" s="182"/>
      <c r="D335" s="172"/>
      <c r="E335" s="290"/>
      <c r="F335" s="129"/>
      <c r="G335" s="129"/>
      <c r="I335"/>
      <c r="J335"/>
      <c r="K335"/>
      <c r="L335"/>
      <c r="M335"/>
      <c r="N335"/>
      <c r="O335"/>
      <c r="P335"/>
      <c r="Q335"/>
      <c r="R335"/>
      <c r="S335"/>
    </row>
    <row r="336" spans="1:19" ht="15" customHeight="1" x14ac:dyDescent="0.3">
      <c r="A336" s="184">
        <v>9</v>
      </c>
      <c r="B336" s="182" t="s">
        <v>165</v>
      </c>
      <c r="C336" s="182" t="s">
        <v>197</v>
      </c>
      <c r="D336" s="171" t="s">
        <v>16</v>
      </c>
      <c r="E336" s="288">
        <v>52.9</v>
      </c>
      <c r="F336" s="129"/>
      <c r="G336" s="129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3">
      <c r="A337" s="185"/>
      <c r="B337" s="182"/>
      <c r="C337" s="182"/>
      <c r="D337" s="172"/>
      <c r="E337" s="289"/>
      <c r="F337" s="129"/>
      <c r="G337" s="129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3">
      <c r="A338" s="185"/>
      <c r="B338" s="182"/>
      <c r="C338" s="182"/>
      <c r="D338" s="172"/>
      <c r="E338" s="289"/>
      <c r="F338" s="129"/>
      <c r="G338" s="129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3">
      <c r="A339" s="186"/>
      <c r="B339" s="182"/>
      <c r="C339" s="182"/>
      <c r="D339" s="173"/>
      <c r="E339" s="291"/>
      <c r="F339" s="129"/>
      <c r="G339" s="129"/>
      <c r="I339"/>
      <c r="J339"/>
      <c r="K339"/>
      <c r="L339"/>
      <c r="M339"/>
      <c r="N339"/>
      <c r="O339"/>
      <c r="P339"/>
      <c r="Q339"/>
      <c r="R339"/>
      <c r="S339"/>
    </row>
    <row r="340" spans="1:19" ht="15" customHeight="1" x14ac:dyDescent="0.3">
      <c r="A340" s="184">
        <v>10</v>
      </c>
      <c r="B340" s="162" t="s">
        <v>83</v>
      </c>
      <c r="C340" s="162" t="s">
        <v>198</v>
      </c>
      <c r="D340" s="171" t="s">
        <v>20</v>
      </c>
      <c r="E340" s="290">
        <v>34.380000000000003</v>
      </c>
      <c r="F340" s="129"/>
      <c r="G340" s="129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3">
      <c r="A341" s="185"/>
      <c r="B341" s="163"/>
      <c r="C341" s="163"/>
      <c r="D341" s="166"/>
      <c r="E341" s="290"/>
      <c r="F341" s="129"/>
      <c r="G341" s="129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3">
      <c r="A342" s="185"/>
      <c r="B342" s="163"/>
      <c r="C342" s="163"/>
      <c r="D342" s="166"/>
      <c r="E342" s="290"/>
      <c r="F342" s="129"/>
      <c r="G342" s="129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3">
      <c r="A343" s="186"/>
      <c r="B343" s="164"/>
      <c r="C343" s="164"/>
      <c r="D343" s="167"/>
      <c r="E343" s="290"/>
      <c r="F343" s="129"/>
      <c r="G343" s="129"/>
      <c r="I343"/>
      <c r="J343"/>
      <c r="K343"/>
      <c r="L343"/>
      <c r="M343"/>
      <c r="N343"/>
      <c r="O343"/>
      <c r="P343"/>
      <c r="Q343"/>
      <c r="R343"/>
      <c r="S343"/>
    </row>
    <row r="344" spans="1:19" ht="15" customHeight="1" x14ac:dyDescent="0.3">
      <c r="A344" s="174"/>
      <c r="B344" s="176"/>
      <c r="C344" s="178" t="s">
        <v>21</v>
      </c>
      <c r="D344" s="123"/>
      <c r="E344" s="123"/>
      <c r="F344" s="130"/>
      <c r="G344" s="125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3">
      <c r="A345" s="175"/>
      <c r="B345" s="177"/>
      <c r="C345" s="179"/>
      <c r="D345" s="124"/>
      <c r="E345" s="124"/>
      <c r="F345" s="131"/>
      <c r="G345" s="126"/>
      <c r="I345"/>
      <c r="J345"/>
      <c r="K345"/>
      <c r="L345"/>
      <c r="M345"/>
      <c r="N345"/>
      <c r="O345"/>
      <c r="P345"/>
      <c r="Q345"/>
      <c r="R345"/>
      <c r="S345"/>
    </row>
    <row r="346" spans="1:19" ht="15" customHeight="1" x14ac:dyDescent="0.3">
      <c r="A346" s="174"/>
      <c r="B346" s="176"/>
      <c r="C346" s="178" t="s">
        <v>22</v>
      </c>
      <c r="D346" s="123"/>
      <c r="E346" s="123"/>
      <c r="F346" s="123"/>
      <c r="G346" s="127">
        <v>1.9027521636771075E-2</v>
      </c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3">
      <c r="A347" s="175"/>
      <c r="B347" s="177"/>
      <c r="C347" s="179"/>
      <c r="D347" s="124"/>
      <c r="E347" s="124"/>
      <c r="F347" s="124"/>
      <c r="G347" s="127"/>
      <c r="I347"/>
      <c r="J347"/>
      <c r="K347"/>
      <c r="L347"/>
      <c r="M347"/>
      <c r="N347"/>
      <c r="O347"/>
      <c r="P347"/>
      <c r="Q347"/>
      <c r="R347"/>
      <c r="S347"/>
    </row>
    <row r="348" spans="1:19" ht="15" customHeight="1" x14ac:dyDescent="0.3">
      <c r="A348" s="147"/>
      <c r="B348" s="187"/>
      <c r="C348" s="224" t="s">
        <v>199</v>
      </c>
      <c r="D348" s="228"/>
      <c r="E348" s="287"/>
      <c r="F348" s="128"/>
      <c r="G348" s="12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3">
      <c r="A349" s="148"/>
      <c r="B349" s="187"/>
      <c r="C349" s="225"/>
      <c r="D349" s="229"/>
      <c r="E349" s="287"/>
      <c r="F349" s="128"/>
      <c r="G349" s="128"/>
      <c r="I349"/>
      <c r="J349"/>
      <c r="K349"/>
      <c r="L349"/>
      <c r="M349"/>
      <c r="N349"/>
      <c r="O349"/>
      <c r="P349"/>
      <c r="Q349"/>
      <c r="R349"/>
      <c r="S349"/>
    </row>
    <row r="350" spans="1:19" ht="15" customHeight="1" x14ac:dyDescent="0.3">
      <c r="A350" s="147"/>
      <c r="B350" s="187"/>
      <c r="C350" s="224" t="s">
        <v>82</v>
      </c>
      <c r="D350" s="228"/>
      <c r="E350" s="287"/>
      <c r="F350" s="128"/>
      <c r="G350" s="128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3">
      <c r="A351" s="148"/>
      <c r="B351" s="187"/>
      <c r="C351" s="225"/>
      <c r="D351" s="229"/>
      <c r="E351" s="287"/>
      <c r="F351" s="128"/>
      <c r="G351" s="128"/>
      <c r="I351"/>
      <c r="J351"/>
      <c r="K351"/>
      <c r="L351"/>
      <c r="M351"/>
      <c r="N351"/>
      <c r="O351"/>
      <c r="P351"/>
      <c r="Q351"/>
      <c r="R351"/>
      <c r="S351"/>
    </row>
    <row r="352" spans="1:19" ht="15" customHeight="1" x14ac:dyDescent="0.3">
      <c r="A352" s="184">
        <v>1</v>
      </c>
      <c r="B352" s="182" t="s">
        <v>200</v>
      </c>
      <c r="C352" s="182" t="s">
        <v>201</v>
      </c>
      <c r="D352" s="226" t="s">
        <v>15</v>
      </c>
      <c r="E352" s="290">
        <v>246</v>
      </c>
      <c r="F352" s="129"/>
      <c r="G352" s="129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3">
      <c r="A353" s="185"/>
      <c r="B353" s="182"/>
      <c r="C353" s="182"/>
      <c r="D353" s="227"/>
      <c r="E353" s="290"/>
      <c r="F353" s="129"/>
      <c r="G353" s="129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3">
      <c r="A354" s="185"/>
      <c r="B354" s="182"/>
      <c r="C354" s="182"/>
      <c r="D354" s="227"/>
      <c r="E354" s="290"/>
      <c r="F354" s="129"/>
      <c r="G354" s="129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3">
      <c r="A355" s="186"/>
      <c r="B355" s="182"/>
      <c r="C355" s="182"/>
      <c r="D355" s="227"/>
      <c r="E355" s="290"/>
      <c r="F355" s="129"/>
      <c r="G355" s="129"/>
      <c r="I355"/>
      <c r="J355"/>
      <c r="K355"/>
      <c r="L355"/>
      <c r="M355"/>
      <c r="N355"/>
      <c r="O355"/>
      <c r="P355"/>
      <c r="Q355"/>
      <c r="R355"/>
      <c r="S355"/>
    </row>
    <row r="356" spans="1:19" ht="15" customHeight="1" x14ac:dyDescent="0.3">
      <c r="A356" s="184">
        <v>2</v>
      </c>
      <c r="B356" s="162" t="s">
        <v>83</v>
      </c>
      <c r="C356" s="162" t="s">
        <v>202</v>
      </c>
      <c r="D356" s="171" t="s">
        <v>20</v>
      </c>
      <c r="E356" s="290">
        <v>17.71</v>
      </c>
      <c r="F356" s="129"/>
      <c r="G356" s="129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3">
      <c r="A357" s="185"/>
      <c r="B357" s="163"/>
      <c r="C357" s="163"/>
      <c r="D357" s="166"/>
      <c r="E357" s="290"/>
      <c r="F357" s="129"/>
      <c r="G357" s="129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3">
      <c r="A358" s="185"/>
      <c r="B358" s="163"/>
      <c r="C358" s="163"/>
      <c r="D358" s="166"/>
      <c r="E358" s="290"/>
      <c r="F358" s="129"/>
      <c r="G358" s="129"/>
      <c r="I358"/>
      <c r="J358"/>
      <c r="K358"/>
      <c r="L358"/>
      <c r="M358"/>
      <c r="N358"/>
      <c r="O358"/>
      <c r="P358"/>
      <c r="Q358"/>
      <c r="R358"/>
      <c r="S358"/>
    </row>
    <row r="359" spans="1:19" ht="15" customHeight="1" x14ac:dyDescent="0.3">
      <c r="A359" s="174"/>
      <c r="B359" s="176"/>
      <c r="C359" s="178" t="s">
        <v>21</v>
      </c>
      <c r="D359" s="123"/>
      <c r="E359" s="123"/>
      <c r="F359" s="130"/>
      <c r="G359" s="125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3">
      <c r="A360" s="175"/>
      <c r="B360" s="177"/>
      <c r="C360" s="179"/>
      <c r="D360" s="124"/>
      <c r="E360" s="124"/>
      <c r="F360" s="131"/>
      <c r="G360" s="126"/>
      <c r="I360"/>
      <c r="J360"/>
      <c r="K360"/>
      <c r="L360"/>
      <c r="M360"/>
      <c r="N360"/>
      <c r="O360"/>
      <c r="P360"/>
      <c r="Q360"/>
      <c r="R360"/>
      <c r="S360"/>
    </row>
    <row r="361" spans="1:19" ht="15" customHeight="1" x14ac:dyDescent="0.3">
      <c r="A361" s="174"/>
      <c r="B361" s="176"/>
      <c r="C361" s="178" t="s">
        <v>22</v>
      </c>
      <c r="D361" s="123"/>
      <c r="E361" s="123"/>
      <c r="F361" s="123"/>
      <c r="G361" s="127">
        <v>1.2875568937502685E-3</v>
      </c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3">
      <c r="A362" s="175"/>
      <c r="B362" s="177"/>
      <c r="C362" s="179"/>
      <c r="D362" s="124"/>
      <c r="E362" s="124"/>
      <c r="F362" s="124"/>
      <c r="G362" s="127"/>
      <c r="I362"/>
      <c r="J362"/>
      <c r="K362"/>
      <c r="L362"/>
      <c r="M362"/>
      <c r="N362"/>
      <c r="O362"/>
      <c r="P362"/>
      <c r="Q362"/>
      <c r="R362"/>
      <c r="S362"/>
    </row>
    <row r="363" spans="1:19" ht="15" customHeight="1" x14ac:dyDescent="0.3">
      <c r="A363" s="147"/>
      <c r="B363" s="187"/>
      <c r="C363" s="224" t="s">
        <v>84</v>
      </c>
      <c r="D363" s="228"/>
      <c r="E363" s="281"/>
      <c r="F363" s="128"/>
      <c r="G363" s="128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3">
      <c r="A364" s="148"/>
      <c r="B364" s="187"/>
      <c r="C364" s="225"/>
      <c r="D364" s="229"/>
      <c r="E364" s="282"/>
      <c r="F364" s="128"/>
      <c r="G364" s="128"/>
      <c r="I364"/>
      <c r="J364"/>
      <c r="K364"/>
      <c r="L364"/>
      <c r="M364"/>
      <c r="N364"/>
      <c r="O364"/>
      <c r="P364"/>
      <c r="Q364"/>
      <c r="R364"/>
      <c r="S364"/>
    </row>
    <row r="365" spans="1:19" ht="15" customHeight="1" x14ac:dyDescent="0.3">
      <c r="A365" s="204"/>
      <c r="B365" s="187"/>
      <c r="C365" s="230" t="s">
        <v>203</v>
      </c>
      <c r="D365" s="188"/>
      <c r="E365" s="287"/>
      <c r="F365" s="128"/>
      <c r="G365" s="128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3">
      <c r="A366" s="204"/>
      <c r="B366" s="187"/>
      <c r="C366" s="230"/>
      <c r="D366" s="188"/>
      <c r="E366" s="287"/>
      <c r="F366" s="128"/>
      <c r="G366" s="128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3">
      <c r="A367" s="204"/>
      <c r="B367" s="187"/>
      <c r="C367" s="230"/>
      <c r="D367" s="188"/>
      <c r="E367" s="287"/>
      <c r="F367" s="128"/>
      <c r="G367" s="128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3">
      <c r="A368" s="204"/>
      <c r="B368" s="187"/>
      <c r="C368" s="230"/>
      <c r="D368" s="188"/>
      <c r="E368" s="287"/>
      <c r="F368" s="128"/>
      <c r="G368" s="128"/>
      <c r="I368"/>
      <c r="J368"/>
      <c r="K368"/>
      <c r="L368"/>
      <c r="M368"/>
      <c r="N368"/>
      <c r="O368"/>
      <c r="P368"/>
      <c r="Q368"/>
      <c r="R368"/>
      <c r="S368"/>
    </row>
    <row r="369" spans="1:19" ht="15" customHeight="1" x14ac:dyDescent="0.3">
      <c r="A369" s="202">
        <v>1</v>
      </c>
      <c r="B369" s="182" t="s">
        <v>204</v>
      </c>
      <c r="C369" s="203" t="s">
        <v>205</v>
      </c>
      <c r="D369" s="171" t="s">
        <v>14</v>
      </c>
      <c r="E369" s="286">
        <v>355</v>
      </c>
      <c r="F369" s="129"/>
      <c r="G369" s="12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3">
      <c r="A370" s="202"/>
      <c r="B370" s="182"/>
      <c r="C370" s="203"/>
      <c r="D370" s="172"/>
      <c r="E370" s="286"/>
      <c r="F370" s="129"/>
      <c r="G370" s="129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3">
      <c r="A371" s="202"/>
      <c r="B371" s="182"/>
      <c r="C371" s="203"/>
      <c r="D371" s="172"/>
      <c r="E371" s="286"/>
      <c r="F371" s="129"/>
      <c r="G371" s="129"/>
      <c r="I371"/>
      <c r="J371"/>
      <c r="K371"/>
      <c r="L371"/>
      <c r="M371"/>
      <c r="N371"/>
      <c r="O371"/>
      <c r="P371"/>
      <c r="Q371"/>
      <c r="R371"/>
      <c r="S371"/>
    </row>
    <row r="372" spans="1:19" ht="15" customHeight="1" x14ac:dyDescent="0.3">
      <c r="A372" s="202">
        <v>2</v>
      </c>
      <c r="B372" s="182" t="s">
        <v>206</v>
      </c>
      <c r="C372" s="182" t="s">
        <v>207</v>
      </c>
      <c r="D372" s="171" t="s">
        <v>20</v>
      </c>
      <c r="E372" s="296">
        <v>1.4625999999999999</v>
      </c>
      <c r="F372" s="129"/>
      <c r="G372" s="129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3">
      <c r="A373" s="202"/>
      <c r="B373" s="182"/>
      <c r="C373" s="182"/>
      <c r="D373" s="166"/>
      <c r="E373" s="296"/>
      <c r="F373" s="129"/>
      <c r="G373" s="129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3">
      <c r="A374" s="202"/>
      <c r="B374" s="182"/>
      <c r="C374" s="182"/>
      <c r="D374" s="166"/>
      <c r="E374" s="296"/>
      <c r="F374" s="129"/>
      <c r="G374" s="129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3">
      <c r="A375" s="202"/>
      <c r="B375" s="182"/>
      <c r="C375" s="182"/>
      <c r="D375" s="167"/>
      <c r="E375" s="296"/>
      <c r="F375" s="129"/>
      <c r="G375" s="129"/>
      <c r="I375"/>
      <c r="J375"/>
      <c r="K375"/>
      <c r="L375"/>
      <c r="M375"/>
      <c r="N375"/>
      <c r="O375"/>
      <c r="P375"/>
      <c r="Q375"/>
      <c r="R375"/>
      <c r="S375"/>
    </row>
    <row r="376" spans="1:19" ht="15" customHeight="1" x14ac:dyDescent="0.3">
      <c r="A376" s="202">
        <v>3</v>
      </c>
      <c r="B376" s="182" t="s">
        <v>208</v>
      </c>
      <c r="C376" s="203" t="s">
        <v>209</v>
      </c>
      <c r="D376" s="171" t="s">
        <v>14</v>
      </c>
      <c r="E376" s="286">
        <v>355</v>
      </c>
      <c r="F376" s="129"/>
      <c r="G376" s="129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3">
      <c r="A377" s="202"/>
      <c r="B377" s="182"/>
      <c r="C377" s="203"/>
      <c r="D377" s="172"/>
      <c r="E377" s="286"/>
      <c r="F377" s="129"/>
      <c r="G377" s="129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3">
      <c r="A378" s="202"/>
      <c r="B378" s="182"/>
      <c r="C378" s="203"/>
      <c r="D378" s="172"/>
      <c r="E378" s="286"/>
      <c r="F378" s="129"/>
      <c r="G378" s="129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3">
      <c r="A379" s="202"/>
      <c r="B379" s="182"/>
      <c r="C379" s="203"/>
      <c r="D379" s="173"/>
      <c r="E379" s="286"/>
      <c r="F379" s="129"/>
      <c r="G379" s="129"/>
      <c r="I379"/>
      <c r="J379"/>
      <c r="K379"/>
      <c r="L379"/>
      <c r="M379"/>
      <c r="N379"/>
      <c r="O379"/>
      <c r="P379"/>
      <c r="Q379"/>
      <c r="R379"/>
      <c r="S379"/>
    </row>
    <row r="380" spans="1:19" ht="15" customHeight="1" x14ac:dyDescent="0.3">
      <c r="A380" s="174"/>
      <c r="B380" s="176"/>
      <c r="C380" s="178" t="s">
        <v>21</v>
      </c>
      <c r="D380" s="123"/>
      <c r="E380" s="123"/>
      <c r="F380" s="130"/>
      <c r="G380" s="125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3">
      <c r="A381" s="175"/>
      <c r="B381" s="177"/>
      <c r="C381" s="179"/>
      <c r="D381" s="124"/>
      <c r="E381" s="124"/>
      <c r="F381" s="131"/>
      <c r="G381" s="126"/>
      <c r="I381"/>
      <c r="J381"/>
      <c r="K381"/>
      <c r="L381"/>
      <c r="M381"/>
      <c r="N381"/>
      <c r="O381"/>
      <c r="P381"/>
      <c r="Q381"/>
      <c r="R381"/>
      <c r="S381"/>
    </row>
    <row r="382" spans="1:19" ht="15" customHeight="1" x14ac:dyDescent="0.3">
      <c r="A382" s="174"/>
      <c r="B382" s="176"/>
      <c r="C382" s="178" t="s">
        <v>22</v>
      </c>
      <c r="D382" s="123"/>
      <c r="E382" s="123"/>
      <c r="F382" s="123"/>
      <c r="G382" s="127">
        <v>9.6315271269651961E-3</v>
      </c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3">
      <c r="A383" s="175"/>
      <c r="B383" s="177"/>
      <c r="C383" s="179"/>
      <c r="D383" s="124"/>
      <c r="E383" s="124"/>
      <c r="F383" s="124"/>
      <c r="G383" s="127"/>
      <c r="I383"/>
      <c r="J383"/>
      <c r="K383"/>
      <c r="L383"/>
      <c r="M383"/>
      <c r="N383"/>
      <c r="O383"/>
      <c r="P383"/>
      <c r="Q383"/>
      <c r="R383"/>
      <c r="S383"/>
    </row>
    <row r="384" spans="1:19" ht="15" customHeight="1" x14ac:dyDescent="0.3">
      <c r="A384" s="194"/>
      <c r="B384" s="187"/>
      <c r="C384" s="224" t="s">
        <v>210</v>
      </c>
      <c r="D384" s="188"/>
      <c r="E384" s="307"/>
      <c r="F384" s="128"/>
      <c r="G384" s="128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3">
      <c r="A385" s="194"/>
      <c r="B385" s="187"/>
      <c r="C385" s="225"/>
      <c r="D385" s="188"/>
      <c r="E385" s="308"/>
      <c r="F385" s="128"/>
      <c r="G385" s="128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3">
      <c r="A386" s="194"/>
      <c r="B386" s="187"/>
      <c r="C386" s="225"/>
      <c r="D386" s="188"/>
      <c r="E386" s="308"/>
      <c r="F386" s="128"/>
      <c r="G386" s="128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3">
      <c r="A387" s="194"/>
      <c r="B387" s="187"/>
      <c r="C387" s="231"/>
      <c r="D387" s="188"/>
      <c r="E387" s="309"/>
      <c r="F387" s="128"/>
      <c r="G387" s="128"/>
      <c r="I387"/>
      <c r="J387"/>
      <c r="K387"/>
      <c r="L387"/>
      <c r="M387"/>
      <c r="N387"/>
      <c r="O387"/>
      <c r="P387"/>
      <c r="Q387"/>
      <c r="R387"/>
      <c r="S387"/>
    </row>
    <row r="388" spans="1:19" ht="15" customHeight="1" x14ac:dyDescent="0.3">
      <c r="A388" s="183">
        <v>1</v>
      </c>
      <c r="B388" s="162" t="s">
        <v>211</v>
      </c>
      <c r="C388" s="162" t="s">
        <v>212</v>
      </c>
      <c r="D388" s="171" t="s">
        <v>16</v>
      </c>
      <c r="E388" s="288">
        <v>5.08</v>
      </c>
      <c r="F388" s="129"/>
      <c r="G388" s="129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3">
      <c r="A389" s="183"/>
      <c r="B389" s="163"/>
      <c r="C389" s="163"/>
      <c r="D389" s="172"/>
      <c r="E389" s="289"/>
      <c r="F389" s="129"/>
      <c r="G389" s="12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3">
      <c r="A390" s="183"/>
      <c r="B390" s="163"/>
      <c r="C390" s="163"/>
      <c r="D390" s="172"/>
      <c r="E390" s="289"/>
      <c r="F390" s="129"/>
      <c r="G390" s="129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3">
      <c r="A391" s="183"/>
      <c r="B391" s="164"/>
      <c r="C391" s="164"/>
      <c r="D391" s="173"/>
      <c r="E391" s="291"/>
      <c r="F391" s="129"/>
      <c r="G391" s="129"/>
      <c r="I391"/>
      <c r="J391"/>
      <c r="K391"/>
      <c r="L391"/>
      <c r="M391"/>
      <c r="N391"/>
      <c r="O391"/>
      <c r="P391"/>
      <c r="Q391"/>
      <c r="R391"/>
      <c r="S391"/>
    </row>
    <row r="392" spans="1:19" ht="15" customHeight="1" x14ac:dyDescent="0.3">
      <c r="A392" s="183">
        <v>2</v>
      </c>
      <c r="B392" s="162" t="s">
        <v>213</v>
      </c>
      <c r="C392" s="232" t="s">
        <v>214</v>
      </c>
      <c r="D392" s="213" t="s">
        <v>15</v>
      </c>
      <c r="E392" s="286">
        <v>290</v>
      </c>
      <c r="F392" s="129"/>
      <c r="G392" s="129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3">
      <c r="A393" s="183"/>
      <c r="B393" s="163"/>
      <c r="C393" s="206"/>
      <c r="D393" s="214"/>
      <c r="E393" s="286"/>
      <c r="F393" s="129"/>
      <c r="G393" s="129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3">
      <c r="A394" s="183"/>
      <c r="B394" s="163"/>
      <c r="C394" s="206"/>
      <c r="D394" s="214"/>
      <c r="E394" s="286"/>
      <c r="F394" s="129"/>
      <c r="G394" s="129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3">
      <c r="A395" s="183"/>
      <c r="B395" s="164"/>
      <c r="C395" s="207"/>
      <c r="D395" s="214"/>
      <c r="E395" s="286"/>
      <c r="F395" s="129"/>
      <c r="G395" s="129"/>
      <c r="I395"/>
      <c r="J395"/>
      <c r="K395"/>
      <c r="L395"/>
      <c r="M395"/>
      <c r="N395"/>
      <c r="O395"/>
      <c r="P395"/>
      <c r="Q395"/>
      <c r="R395"/>
      <c r="S395"/>
    </row>
    <row r="396" spans="1:19" ht="15" customHeight="1" x14ac:dyDescent="0.3">
      <c r="A396" s="174"/>
      <c r="B396" s="176"/>
      <c r="C396" s="178" t="s">
        <v>21</v>
      </c>
      <c r="D396" s="123"/>
      <c r="E396" s="123"/>
      <c r="F396" s="130"/>
      <c r="G396" s="125"/>
      <c r="I396" s="91" t="e">
        <f>#REF!*#REF!/1000</f>
        <v>#REF!</v>
      </c>
      <c r="J396" s="102">
        <v>4.4900000000000002E-2</v>
      </c>
      <c r="K396" s="91" t="e">
        <f>J396*#REF!/1000</f>
        <v>#REF!</v>
      </c>
      <c r="L396" s="28" t="s">
        <v>368</v>
      </c>
      <c r="M396" s="29" t="s">
        <v>370</v>
      </c>
      <c r="N396" s="28">
        <v>9.8299999999999998E-2</v>
      </c>
      <c r="O396" s="29">
        <v>28.6</v>
      </c>
      <c r="P396" s="24">
        <f t="shared" ref="P396:P414" si="21">N396*O396</f>
        <v>2.8113800000000002</v>
      </c>
      <c r="Q396" s="91" t="e">
        <f>#REF!*#REF!</f>
        <v>#REF!</v>
      </c>
      <c r="R396" s="91">
        <f>SUM(P396:P397)</f>
        <v>2.8113800000000002</v>
      </c>
      <c r="S396" s="91" t="e">
        <f>R396*1.02*1.05*#REF!</f>
        <v>#REF!</v>
      </c>
    </row>
    <row r="397" spans="1:19" x14ac:dyDescent="0.3">
      <c r="A397" s="175"/>
      <c r="B397" s="177"/>
      <c r="C397" s="179"/>
      <c r="D397" s="124"/>
      <c r="E397" s="124"/>
      <c r="F397" s="131"/>
      <c r="G397" s="126"/>
      <c r="I397" s="92"/>
      <c r="J397" s="102"/>
      <c r="K397" s="92"/>
      <c r="L397" s="28"/>
      <c r="M397" s="28"/>
      <c r="N397" s="28"/>
      <c r="O397" s="29"/>
      <c r="P397" s="24">
        <f t="shared" si="21"/>
        <v>0</v>
      </c>
      <c r="Q397" s="92"/>
      <c r="R397" s="92"/>
      <c r="S397" s="92"/>
    </row>
    <row r="398" spans="1:19" ht="15" customHeight="1" x14ac:dyDescent="0.3">
      <c r="A398" s="174"/>
      <c r="B398" s="176"/>
      <c r="C398" s="178" t="s">
        <v>22</v>
      </c>
      <c r="D398" s="123"/>
      <c r="E398" s="123"/>
      <c r="F398" s="123"/>
      <c r="G398" s="127">
        <v>7.8647150308005717E-3</v>
      </c>
      <c r="I398" s="91" t="e">
        <f>#REF!*#REF!/1000</f>
        <v>#REF!</v>
      </c>
      <c r="J398" s="101">
        <v>1.4</v>
      </c>
      <c r="K398" s="91" t="e">
        <f>J398*#REF!/1000</f>
        <v>#REF!</v>
      </c>
      <c r="L398" s="28"/>
      <c r="M398" s="28"/>
      <c r="N398" s="28"/>
      <c r="O398" s="39"/>
      <c r="P398" s="24">
        <f t="shared" si="21"/>
        <v>0</v>
      </c>
      <c r="Q398" s="91" t="e">
        <f>#REF!*#REF!</f>
        <v>#REF!</v>
      </c>
      <c r="R398" s="91">
        <f>SUM(P398:P399)</f>
        <v>0</v>
      </c>
      <c r="S398" s="91" t="e">
        <f>R398*1.02*1.05*#REF!</f>
        <v>#REF!</v>
      </c>
    </row>
    <row r="399" spans="1:19" x14ac:dyDescent="0.3">
      <c r="A399" s="175"/>
      <c r="B399" s="177"/>
      <c r="C399" s="179"/>
      <c r="D399" s="124"/>
      <c r="E399" s="124"/>
      <c r="F399" s="124"/>
      <c r="G399" s="127"/>
      <c r="I399" s="92"/>
      <c r="J399" s="101"/>
      <c r="K399" s="92"/>
      <c r="L399" s="28"/>
      <c r="M399" s="28"/>
      <c r="N399" s="28"/>
      <c r="O399" s="32"/>
      <c r="P399" s="24">
        <f t="shared" si="21"/>
        <v>0</v>
      </c>
      <c r="Q399" s="92"/>
      <c r="R399" s="92"/>
      <c r="S399" s="92"/>
    </row>
    <row r="400" spans="1:19" ht="15" customHeight="1" x14ac:dyDescent="0.3">
      <c r="A400" s="194"/>
      <c r="B400" s="187"/>
      <c r="C400" s="224" t="s">
        <v>215</v>
      </c>
      <c r="D400" s="188"/>
      <c r="E400" s="287"/>
      <c r="F400" s="128"/>
      <c r="G400" s="128"/>
      <c r="I400" s="91" t="e">
        <f>#REF!*#REF!/1000</f>
        <v>#REF!</v>
      </c>
      <c r="J400" s="101"/>
      <c r="K400" s="91" t="e">
        <f>J400*#REF!/1000</f>
        <v>#REF!</v>
      </c>
      <c r="L400" s="28" t="s">
        <v>396</v>
      </c>
      <c r="M400" s="29" t="s">
        <v>362</v>
      </c>
      <c r="N400" s="28">
        <v>1</v>
      </c>
      <c r="O400" s="40">
        <v>0.5</v>
      </c>
      <c r="P400" s="24">
        <f t="shared" si="21"/>
        <v>0.5</v>
      </c>
      <c r="Q400" s="91" t="e">
        <f>#REF!*#REF!</f>
        <v>#REF!</v>
      </c>
      <c r="R400" s="91">
        <f>SUM(P400:P401)</f>
        <v>0.5</v>
      </c>
      <c r="S400" s="91" t="e">
        <f>R400*1.02*1.05*#REF!</f>
        <v>#REF!</v>
      </c>
    </row>
    <row r="401" spans="1:19" x14ac:dyDescent="0.3">
      <c r="A401" s="194"/>
      <c r="B401" s="187"/>
      <c r="C401" s="225"/>
      <c r="D401" s="188"/>
      <c r="E401" s="287"/>
      <c r="F401" s="128"/>
      <c r="G401" s="128"/>
      <c r="I401" s="92"/>
      <c r="J401" s="101"/>
      <c r="K401" s="92"/>
      <c r="L401" s="28"/>
      <c r="M401" s="28"/>
      <c r="N401" s="28"/>
      <c r="O401" s="32"/>
      <c r="P401" s="24">
        <f t="shared" si="21"/>
        <v>0</v>
      </c>
      <c r="Q401" s="92"/>
      <c r="R401" s="92"/>
      <c r="S401" s="92"/>
    </row>
    <row r="402" spans="1:19" ht="15" customHeight="1" x14ac:dyDescent="0.3">
      <c r="A402" s="184">
        <v>1</v>
      </c>
      <c r="B402" s="162" t="s">
        <v>216</v>
      </c>
      <c r="C402" s="182" t="s">
        <v>217</v>
      </c>
      <c r="D402" s="233" t="s">
        <v>20</v>
      </c>
      <c r="E402" s="283">
        <v>0.18</v>
      </c>
      <c r="F402" s="129"/>
      <c r="G402" s="129"/>
      <c r="I402" s="91" t="e">
        <f>#REF!*#REF!/1000</f>
        <v>#REF!</v>
      </c>
      <c r="J402" s="101">
        <v>0.04</v>
      </c>
      <c r="K402" s="91" t="e">
        <f>J402*#REF!/1000</f>
        <v>#REF!</v>
      </c>
      <c r="L402" s="28" t="s">
        <v>397</v>
      </c>
      <c r="M402" s="29" t="s">
        <v>362</v>
      </c>
      <c r="N402" s="28">
        <v>1</v>
      </c>
      <c r="O402" s="29">
        <v>1.8</v>
      </c>
      <c r="P402" s="24">
        <f t="shared" si="21"/>
        <v>1.8</v>
      </c>
      <c r="Q402" s="91" t="e">
        <f>#REF!*#REF!</f>
        <v>#REF!</v>
      </c>
      <c r="R402" s="91">
        <f t="shared" ref="R402" si="22">SUM(P402:P405)</f>
        <v>1.8</v>
      </c>
      <c r="S402" s="91" t="e">
        <f>R402*1.02*1.05*#REF!</f>
        <v>#REF!</v>
      </c>
    </row>
    <row r="403" spans="1:19" x14ac:dyDescent="0.3">
      <c r="A403" s="185"/>
      <c r="B403" s="163"/>
      <c r="C403" s="182"/>
      <c r="D403" s="234"/>
      <c r="E403" s="284"/>
      <c r="F403" s="129"/>
      <c r="G403" s="129"/>
      <c r="I403" s="92"/>
      <c r="J403" s="101"/>
      <c r="K403" s="92"/>
      <c r="L403" s="28"/>
      <c r="M403" s="28"/>
      <c r="N403" s="28"/>
      <c r="O403" s="29"/>
      <c r="P403" s="24">
        <f t="shared" si="21"/>
        <v>0</v>
      </c>
      <c r="Q403" s="92"/>
      <c r="R403" s="92"/>
      <c r="S403" s="92"/>
    </row>
    <row r="404" spans="1:19" x14ac:dyDescent="0.3">
      <c r="A404" s="185"/>
      <c r="B404" s="163"/>
      <c r="C404" s="182"/>
      <c r="D404" s="234"/>
      <c r="E404" s="284"/>
      <c r="F404" s="129"/>
      <c r="G404" s="129"/>
      <c r="I404" s="92"/>
      <c r="J404" s="101"/>
      <c r="K404" s="92"/>
      <c r="L404" s="28"/>
      <c r="M404" s="28"/>
      <c r="N404" s="30"/>
      <c r="O404" s="29"/>
      <c r="P404" s="24">
        <f t="shared" si="21"/>
        <v>0</v>
      </c>
      <c r="Q404" s="92"/>
      <c r="R404" s="92"/>
      <c r="S404" s="92"/>
    </row>
    <row r="405" spans="1:19" x14ac:dyDescent="0.3">
      <c r="A405" s="186"/>
      <c r="B405" s="164"/>
      <c r="C405" s="182"/>
      <c r="D405" s="235"/>
      <c r="E405" s="285"/>
      <c r="F405" s="129"/>
      <c r="G405" s="129"/>
      <c r="I405" s="93"/>
      <c r="J405" s="101"/>
      <c r="K405" s="93"/>
      <c r="L405" s="28"/>
      <c r="M405" s="28"/>
      <c r="N405" s="28"/>
      <c r="O405" s="29"/>
      <c r="P405" s="24">
        <f t="shared" si="21"/>
        <v>0</v>
      </c>
      <c r="Q405" s="93"/>
      <c r="R405" s="93"/>
      <c r="S405" s="93"/>
    </row>
    <row r="406" spans="1:19" ht="15" customHeight="1" x14ac:dyDescent="0.3">
      <c r="A406" s="184">
        <v>2</v>
      </c>
      <c r="B406" s="182" t="s">
        <v>19</v>
      </c>
      <c r="C406" s="182" t="s">
        <v>218</v>
      </c>
      <c r="D406" s="233" t="s">
        <v>75</v>
      </c>
      <c r="E406" s="288">
        <v>180</v>
      </c>
      <c r="F406" s="129"/>
      <c r="G406" s="129"/>
      <c r="I406" s="91" t="e">
        <f>#REF!*#REF!/1000</f>
        <v>#REF!</v>
      </c>
      <c r="J406" s="102">
        <v>9.4899999999999998E-2</v>
      </c>
      <c r="K406" s="91" t="e">
        <f>J406*#REF!/1000</f>
        <v>#REF!</v>
      </c>
      <c r="L406" s="28" t="s">
        <v>398</v>
      </c>
      <c r="M406" s="29" t="s">
        <v>362</v>
      </c>
      <c r="N406" s="28">
        <v>1.17</v>
      </c>
      <c r="O406" s="29">
        <v>1.083</v>
      </c>
      <c r="P406" s="24">
        <f t="shared" si="21"/>
        <v>1.26711</v>
      </c>
      <c r="Q406" s="91" t="e">
        <f>#REF!*#REF!</f>
        <v>#REF!</v>
      </c>
      <c r="R406" s="91">
        <f>SUM(P406:P407)</f>
        <v>1.26711</v>
      </c>
      <c r="S406" s="91" t="e">
        <f>R406*1.02*1.05*#REF!</f>
        <v>#REF!</v>
      </c>
    </row>
    <row r="407" spans="1:19" x14ac:dyDescent="0.3">
      <c r="A407" s="185"/>
      <c r="B407" s="182"/>
      <c r="C407" s="182"/>
      <c r="D407" s="234"/>
      <c r="E407" s="289"/>
      <c r="F407" s="129"/>
      <c r="G407" s="129"/>
      <c r="I407" s="92"/>
      <c r="J407" s="102"/>
      <c r="K407" s="92"/>
      <c r="L407" s="28"/>
      <c r="M407" s="28"/>
      <c r="N407" s="28"/>
      <c r="O407" s="29"/>
      <c r="P407" s="24">
        <f t="shared" si="21"/>
        <v>0</v>
      </c>
      <c r="Q407" s="92"/>
      <c r="R407" s="92"/>
      <c r="S407" s="92"/>
    </row>
    <row r="408" spans="1:19" ht="15" customHeight="1" x14ac:dyDescent="0.3">
      <c r="A408" s="184">
        <v>3</v>
      </c>
      <c r="B408" s="162" t="s">
        <v>219</v>
      </c>
      <c r="C408" s="182" t="s">
        <v>220</v>
      </c>
      <c r="D408" s="233" t="s">
        <v>17</v>
      </c>
      <c r="E408" s="302">
        <v>20</v>
      </c>
      <c r="F408" s="129"/>
      <c r="G408" s="129"/>
      <c r="I408" s="91" t="e">
        <f>#REF!*#REF!/1000</f>
        <v>#REF!</v>
      </c>
      <c r="J408" s="101">
        <v>4.0000000000000001E-3</v>
      </c>
      <c r="K408" s="91" t="e">
        <f>J408*#REF!/1000</f>
        <v>#REF!</v>
      </c>
      <c r="L408" s="28" t="s">
        <v>399</v>
      </c>
      <c r="M408" s="29" t="s">
        <v>362</v>
      </c>
      <c r="N408" s="29">
        <v>1.2</v>
      </c>
      <c r="O408" s="29">
        <v>4.6109999999999998</v>
      </c>
      <c r="P408" s="24">
        <f t="shared" si="21"/>
        <v>5.5331999999999999</v>
      </c>
      <c r="Q408" s="91" t="e">
        <f>#REF!*#REF!</f>
        <v>#REF!</v>
      </c>
      <c r="R408" s="91">
        <f>SUM(P408:P410)</f>
        <v>5.5331999999999999</v>
      </c>
      <c r="S408" s="91" t="e">
        <f>R408*1.02*1.05*#REF!</f>
        <v>#REF!</v>
      </c>
    </row>
    <row r="409" spans="1:19" x14ac:dyDescent="0.3">
      <c r="A409" s="185"/>
      <c r="B409" s="163"/>
      <c r="C409" s="182"/>
      <c r="D409" s="234"/>
      <c r="E409" s="303"/>
      <c r="F409" s="129"/>
      <c r="G409" s="129"/>
      <c r="I409" s="92"/>
      <c r="J409" s="101"/>
      <c r="K409" s="92"/>
      <c r="L409" s="28"/>
      <c r="M409" s="28"/>
      <c r="N409" s="28"/>
      <c r="O409" s="29"/>
      <c r="P409" s="24">
        <f t="shared" si="21"/>
        <v>0</v>
      </c>
      <c r="Q409" s="92"/>
      <c r="R409" s="92"/>
      <c r="S409" s="92"/>
    </row>
    <row r="410" spans="1:19" x14ac:dyDescent="0.3">
      <c r="A410" s="185"/>
      <c r="B410" s="163"/>
      <c r="C410" s="182"/>
      <c r="D410" s="234"/>
      <c r="E410" s="303"/>
      <c r="F410" s="129"/>
      <c r="G410" s="129"/>
      <c r="I410" s="92"/>
      <c r="J410" s="101"/>
      <c r="K410" s="92"/>
      <c r="L410" s="28"/>
      <c r="M410" s="28"/>
      <c r="N410" s="36"/>
      <c r="O410" s="29"/>
      <c r="P410" s="24">
        <f t="shared" si="21"/>
        <v>0</v>
      </c>
      <c r="Q410" s="92"/>
      <c r="R410" s="92"/>
      <c r="S410" s="92"/>
    </row>
    <row r="411" spans="1:19" ht="15" customHeight="1" x14ac:dyDescent="0.3">
      <c r="A411" s="184">
        <v>4</v>
      </c>
      <c r="B411" s="182" t="s">
        <v>19</v>
      </c>
      <c r="C411" s="182" t="s">
        <v>221</v>
      </c>
      <c r="D411" s="233" t="s">
        <v>17</v>
      </c>
      <c r="E411" s="302">
        <v>20</v>
      </c>
      <c r="F411" s="129"/>
      <c r="G411" s="129"/>
      <c r="I411" s="91" t="e">
        <f>#REF!*#REF!/1000</f>
        <v>#REF!</v>
      </c>
      <c r="J411" s="101"/>
      <c r="K411" s="91" t="e">
        <f>J411*#REF!/1000</f>
        <v>#REF!</v>
      </c>
      <c r="L411" s="28" t="s">
        <v>400</v>
      </c>
      <c r="M411" s="29" t="s">
        <v>401</v>
      </c>
      <c r="N411" s="29">
        <v>1</v>
      </c>
      <c r="O411" s="29">
        <v>5</v>
      </c>
      <c r="P411" s="24">
        <f t="shared" si="21"/>
        <v>5</v>
      </c>
      <c r="Q411" s="91" t="e">
        <f>#REF!*#REF!</f>
        <v>#REF!</v>
      </c>
      <c r="R411" s="91">
        <f>SUM(P411:P412)</f>
        <v>5</v>
      </c>
      <c r="S411" s="91" t="e">
        <f>R411*1.02*1.05*#REF!</f>
        <v>#REF!</v>
      </c>
    </row>
    <row r="412" spans="1:19" x14ac:dyDescent="0.3">
      <c r="A412" s="185"/>
      <c r="B412" s="182"/>
      <c r="C412" s="182"/>
      <c r="D412" s="234"/>
      <c r="E412" s="303"/>
      <c r="F412" s="129"/>
      <c r="G412" s="129"/>
      <c r="I412" s="92"/>
      <c r="J412" s="101"/>
      <c r="K412" s="92"/>
      <c r="L412" s="28"/>
      <c r="M412" s="28"/>
      <c r="N412" s="28"/>
      <c r="O412" s="29"/>
      <c r="P412" s="24">
        <f t="shared" si="21"/>
        <v>0</v>
      </c>
      <c r="Q412" s="92"/>
      <c r="R412" s="92"/>
      <c r="S412" s="92"/>
    </row>
    <row r="413" spans="1:19" ht="15" customHeight="1" x14ac:dyDescent="0.3">
      <c r="A413" s="184">
        <v>5</v>
      </c>
      <c r="B413" s="162" t="s">
        <v>222</v>
      </c>
      <c r="C413" s="182" t="s">
        <v>223</v>
      </c>
      <c r="D413" s="171" t="s">
        <v>14</v>
      </c>
      <c r="E413" s="283">
        <v>9.9</v>
      </c>
      <c r="F413" s="129"/>
      <c r="G413" s="129"/>
      <c r="I413" s="91" t="e">
        <f>#REF!*#REF!/1000</f>
        <v>#REF!</v>
      </c>
      <c r="J413" s="101">
        <v>0.01</v>
      </c>
      <c r="K413" s="91" t="e">
        <f>J413*#REF!/1000</f>
        <v>#REF!</v>
      </c>
      <c r="L413" s="28" t="s">
        <v>402</v>
      </c>
      <c r="M413" s="29" t="s">
        <v>390</v>
      </c>
      <c r="N413" s="29">
        <v>0.99</v>
      </c>
      <c r="O413" s="29">
        <v>1.35</v>
      </c>
      <c r="P413" s="24">
        <f t="shared" si="21"/>
        <v>1.3365</v>
      </c>
      <c r="Q413" s="91" t="e">
        <f>#REF!*#REF!</f>
        <v>#REF!</v>
      </c>
      <c r="R413" s="91">
        <f>SUM(P413:P414)</f>
        <v>1.3365</v>
      </c>
      <c r="S413" s="91" t="e">
        <f>R413*1.02*1.05*#REF!</f>
        <v>#REF!</v>
      </c>
    </row>
    <row r="414" spans="1:19" x14ac:dyDescent="0.3">
      <c r="A414" s="185"/>
      <c r="B414" s="163"/>
      <c r="C414" s="182"/>
      <c r="D414" s="172"/>
      <c r="E414" s="284"/>
      <c r="F414" s="129"/>
      <c r="G414" s="129"/>
      <c r="I414" s="92"/>
      <c r="J414" s="101"/>
      <c r="K414" s="92"/>
      <c r="L414" s="28"/>
      <c r="M414" s="28"/>
      <c r="N414" s="28"/>
      <c r="O414" s="29"/>
      <c r="P414" s="24">
        <f t="shared" si="21"/>
        <v>0</v>
      </c>
      <c r="Q414" s="92"/>
      <c r="R414" s="92"/>
      <c r="S414" s="92"/>
    </row>
    <row r="415" spans="1:19" ht="15" customHeight="1" x14ac:dyDescent="0.3">
      <c r="A415" s="184">
        <v>6</v>
      </c>
      <c r="B415" s="201" t="s">
        <v>74</v>
      </c>
      <c r="C415" s="182" t="s">
        <v>224</v>
      </c>
      <c r="D415" s="171" t="s">
        <v>14</v>
      </c>
      <c r="E415" s="288">
        <v>1.85</v>
      </c>
      <c r="F415" s="129"/>
      <c r="G415" s="129"/>
      <c r="I415" s="91" t="e">
        <f>#REF!*#REF!/1000</f>
        <v>#REF!</v>
      </c>
      <c r="J415" s="101">
        <v>0.45</v>
      </c>
      <c r="K415" s="91" t="e">
        <f>J415*#REF!/1000</f>
        <v>#REF!</v>
      </c>
      <c r="L415" s="28" t="s">
        <v>403</v>
      </c>
      <c r="M415" s="29" t="s">
        <v>24</v>
      </c>
      <c r="N415" s="29">
        <v>1</v>
      </c>
      <c r="O415" s="29">
        <v>5.3</v>
      </c>
      <c r="P415" s="24">
        <f t="shared" ref="P415:P456" si="23">N415*O415</f>
        <v>5.3</v>
      </c>
      <c r="Q415" s="91" t="e">
        <f>#REF!*#REF!</f>
        <v>#REF!</v>
      </c>
      <c r="R415" s="91">
        <f>SUM(P415:P417)</f>
        <v>5.3</v>
      </c>
      <c r="S415" s="91" t="e">
        <f>R415*1.02*1.05*#REF!</f>
        <v>#REF!</v>
      </c>
    </row>
    <row r="416" spans="1:19" x14ac:dyDescent="0.3">
      <c r="A416" s="185"/>
      <c r="B416" s="201"/>
      <c r="C416" s="182"/>
      <c r="D416" s="172"/>
      <c r="E416" s="289"/>
      <c r="F416" s="129"/>
      <c r="G416" s="129"/>
      <c r="I416" s="92"/>
      <c r="J416" s="101"/>
      <c r="K416" s="92"/>
      <c r="L416" s="28"/>
      <c r="M416" s="28"/>
      <c r="N416" s="28"/>
      <c r="O416" s="29"/>
      <c r="P416" s="24">
        <f t="shared" si="23"/>
        <v>0</v>
      </c>
      <c r="Q416" s="92"/>
      <c r="R416" s="92"/>
      <c r="S416" s="92"/>
    </row>
    <row r="417" spans="1:19" x14ac:dyDescent="0.3">
      <c r="A417" s="185"/>
      <c r="B417" s="201"/>
      <c r="C417" s="182"/>
      <c r="D417" s="172"/>
      <c r="E417" s="289"/>
      <c r="F417" s="129"/>
      <c r="G417" s="129"/>
      <c r="I417" s="92"/>
      <c r="J417" s="101"/>
      <c r="K417" s="92"/>
      <c r="L417" s="28"/>
      <c r="M417" s="28"/>
      <c r="N417" s="36"/>
      <c r="O417" s="29"/>
      <c r="P417" s="24">
        <f t="shared" si="23"/>
        <v>0</v>
      </c>
      <c r="Q417" s="92"/>
      <c r="R417" s="92"/>
      <c r="S417" s="92"/>
    </row>
    <row r="418" spans="1:19" ht="15" customHeight="1" x14ac:dyDescent="0.3">
      <c r="A418" s="174"/>
      <c r="B418" s="176"/>
      <c r="C418" s="178" t="s">
        <v>21</v>
      </c>
      <c r="D418" s="123"/>
      <c r="E418" s="123"/>
      <c r="F418" s="130"/>
      <c r="G418" s="125"/>
      <c r="I418" s="91" t="e">
        <f>#REF!*#REF!/1000</f>
        <v>#REF!</v>
      </c>
      <c r="J418" s="101"/>
      <c r="K418" s="91" t="e">
        <f>J418*#REF!/1000</f>
        <v>#REF!</v>
      </c>
      <c r="L418" s="28" t="s">
        <v>404</v>
      </c>
      <c r="M418" s="28" t="s">
        <v>23</v>
      </c>
      <c r="N418" s="28">
        <v>0.24399999999999999</v>
      </c>
      <c r="O418" s="32">
        <v>1.012</v>
      </c>
      <c r="P418" s="24">
        <f t="shared" si="23"/>
        <v>0.24692800000000001</v>
      </c>
      <c r="Q418" s="91" t="e">
        <f>#REF!*#REF!</f>
        <v>#REF!</v>
      </c>
      <c r="R418" s="91">
        <f>SUM(P418:P419)</f>
        <v>0.24852200000000002</v>
      </c>
      <c r="S418" s="91" t="e">
        <f>R418*1.02*1.05*#REF!</f>
        <v>#REF!</v>
      </c>
    </row>
    <row r="419" spans="1:19" x14ac:dyDescent="0.3">
      <c r="A419" s="175"/>
      <c r="B419" s="177"/>
      <c r="C419" s="179"/>
      <c r="D419" s="124"/>
      <c r="E419" s="124"/>
      <c r="F419" s="131"/>
      <c r="G419" s="126"/>
      <c r="I419" s="92"/>
      <c r="J419" s="101"/>
      <c r="K419" s="92"/>
      <c r="L419" s="28" t="s">
        <v>405</v>
      </c>
      <c r="M419" s="28" t="s">
        <v>23</v>
      </c>
      <c r="N419" s="28">
        <v>2E-3</v>
      </c>
      <c r="O419" s="29">
        <v>0.79700000000000004</v>
      </c>
      <c r="P419" s="24">
        <f t="shared" si="23"/>
        <v>1.5940000000000001E-3</v>
      </c>
      <c r="Q419" s="92"/>
      <c r="R419" s="92"/>
      <c r="S419" s="92"/>
    </row>
    <row r="420" spans="1:19" ht="15" customHeight="1" x14ac:dyDescent="0.3">
      <c r="A420" s="174"/>
      <c r="B420" s="176"/>
      <c r="C420" s="178" t="s">
        <v>22</v>
      </c>
      <c r="D420" s="123"/>
      <c r="E420" s="123"/>
      <c r="F420" s="123"/>
      <c r="G420" s="127">
        <v>1.1193249216576164E-3</v>
      </c>
      <c r="I420" s="91" t="e">
        <f>#REF!*#REF!/1000</f>
        <v>#REF!</v>
      </c>
      <c r="J420" s="101">
        <v>0.8</v>
      </c>
      <c r="K420" s="91" t="e">
        <f>J420*#REF!/1000</f>
        <v>#REF!</v>
      </c>
      <c r="L420" s="28" t="s">
        <v>369</v>
      </c>
      <c r="M420" s="29" t="s">
        <v>370</v>
      </c>
      <c r="N420" s="28">
        <v>1.04</v>
      </c>
      <c r="O420" s="29">
        <v>27.244</v>
      </c>
      <c r="P420" s="24">
        <f t="shared" si="23"/>
        <v>28.333760000000002</v>
      </c>
      <c r="Q420" s="91" t="e">
        <f>#REF!*#REF!</f>
        <v>#REF!</v>
      </c>
      <c r="R420" s="91">
        <f>SUM(P420:P421)</f>
        <v>28.333760000000002</v>
      </c>
      <c r="S420" s="91" t="e">
        <f>R420*1.02*1.05*#REF!</f>
        <v>#REF!</v>
      </c>
    </row>
    <row r="421" spans="1:19" x14ac:dyDescent="0.3">
      <c r="A421" s="175"/>
      <c r="B421" s="177"/>
      <c r="C421" s="179"/>
      <c r="D421" s="124"/>
      <c r="E421" s="124"/>
      <c r="F421" s="124"/>
      <c r="G421" s="127"/>
      <c r="I421" s="92"/>
      <c r="J421" s="101"/>
      <c r="K421" s="92"/>
      <c r="L421" s="28"/>
      <c r="M421" s="28"/>
      <c r="N421" s="28"/>
      <c r="O421" s="29"/>
      <c r="P421" s="24">
        <f t="shared" si="23"/>
        <v>0</v>
      </c>
      <c r="Q421" s="92"/>
      <c r="R421" s="92"/>
      <c r="S421" s="92"/>
    </row>
    <row r="422" spans="1:19" ht="15" customHeight="1" x14ac:dyDescent="0.3">
      <c r="A422" s="194"/>
      <c r="B422" s="187"/>
      <c r="C422" s="224" t="s">
        <v>225</v>
      </c>
      <c r="D422" s="188"/>
      <c r="E422" s="287"/>
      <c r="F422" s="128"/>
      <c r="G422" s="128"/>
      <c r="I422" s="91" t="e">
        <f>#REF!*#REF!/1000</f>
        <v>#REF!</v>
      </c>
      <c r="J422" s="94"/>
      <c r="K422" s="91" t="e">
        <f>J422*#REF!/1000</f>
        <v>#REF!</v>
      </c>
      <c r="L422" s="33"/>
      <c r="M422" s="33"/>
      <c r="N422" s="33"/>
      <c r="O422" s="35"/>
      <c r="P422" s="24">
        <f t="shared" si="23"/>
        <v>0</v>
      </c>
      <c r="Q422" s="91" t="e">
        <f>#REF!*#REF!</f>
        <v>#REF!</v>
      </c>
      <c r="R422" s="91">
        <f>SUM(P422:P423)</f>
        <v>0</v>
      </c>
      <c r="S422" s="91" t="e">
        <f>R422*1.02*1.05*#REF!</f>
        <v>#REF!</v>
      </c>
    </row>
    <row r="423" spans="1:19" x14ac:dyDescent="0.3">
      <c r="A423" s="194"/>
      <c r="B423" s="187"/>
      <c r="C423" s="225"/>
      <c r="D423" s="188"/>
      <c r="E423" s="287"/>
      <c r="F423" s="128"/>
      <c r="G423" s="128"/>
      <c r="I423" s="92"/>
      <c r="J423" s="95"/>
      <c r="K423" s="92"/>
      <c r="L423" s="33"/>
      <c r="M423" s="33"/>
      <c r="N423" s="33"/>
      <c r="O423" s="35"/>
      <c r="P423" s="24">
        <f t="shared" si="23"/>
        <v>0</v>
      </c>
      <c r="Q423" s="92"/>
      <c r="R423" s="92"/>
      <c r="S423" s="92"/>
    </row>
    <row r="424" spans="1:19" ht="15" customHeight="1" x14ac:dyDescent="0.3">
      <c r="A424" s="184">
        <v>1</v>
      </c>
      <c r="B424" s="162" t="s">
        <v>216</v>
      </c>
      <c r="C424" s="162" t="s">
        <v>217</v>
      </c>
      <c r="D424" s="233" t="s">
        <v>20</v>
      </c>
      <c r="E424" s="288">
        <v>0.61199999999999999</v>
      </c>
      <c r="F424" s="129"/>
      <c r="G424" s="129"/>
      <c r="I424" s="91" t="e">
        <f>#REF!*#REF!/1000</f>
        <v>#REF!</v>
      </c>
      <c r="J424" s="94"/>
      <c r="K424" s="91" t="e">
        <f>J424*#REF!/1000</f>
        <v>#REF!</v>
      </c>
      <c r="L424" s="33"/>
      <c r="M424" s="33"/>
      <c r="N424" s="33"/>
      <c r="O424" s="35"/>
      <c r="P424" s="24">
        <f t="shared" si="23"/>
        <v>0</v>
      </c>
      <c r="Q424" s="91" t="e">
        <f>#REF!*#REF!</f>
        <v>#REF!</v>
      </c>
      <c r="R424" s="91">
        <f>SUM(P424:P427)</f>
        <v>0</v>
      </c>
      <c r="S424" s="91" t="e">
        <f>R424*1.02*1.05*#REF!</f>
        <v>#REF!</v>
      </c>
    </row>
    <row r="425" spans="1:19" x14ac:dyDescent="0.3">
      <c r="A425" s="185"/>
      <c r="B425" s="163"/>
      <c r="C425" s="163"/>
      <c r="D425" s="234"/>
      <c r="E425" s="289"/>
      <c r="F425" s="129"/>
      <c r="G425" s="129"/>
      <c r="I425" s="92"/>
      <c r="J425" s="95"/>
      <c r="K425" s="92"/>
      <c r="L425" s="33"/>
      <c r="M425" s="33"/>
      <c r="N425" s="33"/>
      <c r="O425" s="35"/>
      <c r="P425" s="24">
        <f t="shared" si="23"/>
        <v>0</v>
      </c>
      <c r="Q425" s="92"/>
      <c r="R425" s="92"/>
      <c r="S425" s="92"/>
    </row>
    <row r="426" spans="1:19" x14ac:dyDescent="0.3">
      <c r="A426" s="185"/>
      <c r="B426" s="163"/>
      <c r="C426" s="163"/>
      <c r="D426" s="234"/>
      <c r="E426" s="289"/>
      <c r="F426" s="129"/>
      <c r="G426" s="129"/>
      <c r="I426" s="92"/>
      <c r="J426" s="95"/>
      <c r="K426" s="92"/>
      <c r="L426" s="33"/>
      <c r="M426" s="33"/>
      <c r="N426" s="33"/>
      <c r="O426" s="35"/>
      <c r="P426" s="24">
        <f t="shared" si="23"/>
        <v>0</v>
      </c>
      <c r="Q426" s="92"/>
      <c r="R426" s="92"/>
      <c r="S426" s="92"/>
    </row>
    <row r="427" spans="1:19" x14ac:dyDescent="0.3">
      <c r="A427" s="186"/>
      <c r="B427" s="164"/>
      <c r="C427" s="164"/>
      <c r="D427" s="235"/>
      <c r="E427" s="291"/>
      <c r="F427" s="129"/>
      <c r="G427" s="129"/>
      <c r="I427" s="93"/>
      <c r="J427" s="96"/>
      <c r="K427" s="93"/>
      <c r="L427" s="33"/>
      <c r="M427" s="33"/>
      <c r="N427" s="33"/>
      <c r="O427" s="35"/>
      <c r="P427" s="24">
        <f t="shared" si="23"/>
        <v>0</v>
      </c>
      <c r="Q427" s="93"/>
      <c r="R427" s="93"/>
      <c r="S427" s="93"/>
    </row>
    <row r="428" spans="1:19" ht="15" customHeight="1" x14ac:dyDescent="0.3">
      <c r="A428" s="184">
        <v>2</v>
      </c>
      <c r="B428" s="182" t="s">
        <v>19</v>
      </c>
      <c r="C428" s="162" t="s">
        <v>218</v>
      </c>
      <c r="D428" s="233" t="s">
        <v>75</v>
      </c>
      <c r="E428" s="288">
        <v>612</v>
      </c>
      <c r="F428" s="129"/>
      <c r="G428" s="129"/>
      <c r="I428" s="91" t="e">
        <f>#REF!*#REF!/1000</f>
        <v>#REF!</v>
      </c>
      <c r="J428" s="102"/>
      <c r="K428" s="91" t="e">
        <f>J428*#REF!/1000</f>
        <v>#REF!</v>
      </c>
      <c r="L428" s="28"/>
      <c r="M428" s="28"/>
      <c r="N428" s="28"/>
      <c r="O428" s="35"/>
      <c r="P428" s="24">
        <f t="shared" si="23"/>
        <v>0</v>
      </c>
      <c r="Q428" s="91" t="e">
        <f>#REF!*#REF!</f>
        <v>#REF!</v>
      </c>
      <c r="R428" s="91">
        <f>SUM(P428:P429)</f>
        <v>0</v>
      </c>
      <c r="S428" s="91" t="e">
        <f>R428*1.02*1.05*#REF!</f>
        <v>#REF!</v>
      </c>
    </row>
    <row r="429" spans="1:19" x14ac:dyDescent="0.3">
      <c r="A429" s="185"/>
      <c r="B429" s="182"/>
      <c r="C429" s="163"/>
      <c r="D429" s="234"/>
      <c r="E429" s="289"/>
      <c r="F429" s="129"/>
      <c r="G429" s="129"/>
      <c r="I429" s="92"/>
      <c r="J429" s="102"/>
      <c r="K429" s="92"/>
      <c r="L429" s="33"/>
      <c r="M429" s="33"/>
      <c r="N429" s="33"/>
      <c r="O429" s="35"/>
      <c r="P429" s="24">
        <f t="shared" si="23"/>
        <v>0</v>
      </c>
      <c r="Q429" s="92"/>
      <c r="R429" s="92"/>
      <c r="S429" s="92"/>
    </row>
    <row r="430" spans="1:19" ht="15" customHeight="1" x14ac:dyDescent="0.3">
      <c r="A430" s="184">
        <v>3</v>
      </c>
      <c r="B430" s="162" t="s">
        <v>219</v>
      </c>
      <c r="C430" s="162" t="s">
        <v>220</v>
      </c>
      <c r="D430" s="233" t="s">
        <v>17</v>
      </c>
      <c r="E430" s="302">
        <v>72</v>
      </c>
      <c r="F430" s="129"/>
      <c r="G430" s="129"/>
      <c r="I430" s="90" t="e">
        <f>#REF!*#REF!/1000</f>
        <v>#REF!</v>
      </c>
      <c r="J430" s="115"/>
      <c r="K430" s="90" t="e">
        <f>J430*#REF!/1000</f>
        <v>#REF!</v>
      </c>
      <c r="L430" s="33"/>
      <c r="M430" s="33"/>
      <c r="N430" s="33"/>
      <c r="O430" s="35"/>
      <c r="P430" s="24">
        <f t="shared" si="23"/>
        <v>0</v>
      </c>
      <c r="Q430" s="90" t="e">
        <f>#REF!*#REF!</f>
        <v>#REF!</v>
      </c>
      <c r="R430" s="90">
        <f>SUM(P430:P432)</f>
        <v>0</v>
      </c>
      <c r="S430" s="90" t="e">
        <f>R430*1.02*1.05*#REF!</f>
        <v>#REF!</v>
      </c>
    </row>
    <row r="431" spans="1:19" x14ac:dyDescent="0.3">
      <c r="A431" s="185"/>
      <c r="B431" s="163"/>
      <c r="C431" s="163"/>
      <c r="D431" s="234"/>
      <c r="E431" s="303"/>
      <c r="F431" s="129"/>
      <c r="G431" s="129"/>
      <c r="I431" s="90"/>
      <c r="J431" s="116"/>
      <c r="K431" s="90"/>
      <c r="L431" s="33"/>
      <c r="M431" s="33"/>
      <c r="N431" s="33"/>
      <c r="O431" s="35"/>
      <c r="P431" s="24">
        <f t="shared" si="23"/>
        <v>0</v>
      </c>
      <c r="Q431" s="90"/>
      <c r="R431" s="90"/>
      <c r="S431" s="90"/>
    </row>
    <row r="432" spans="1:19" x14ac:dyDescent="0.3">
      <c r="A432" s="185"/>
      <c r="B432" s="163"/>
      <c r="C432" s="163"/>
      <c r="D432" s="234"/>
      <c r="E432" s="303"/>
      <c r="F432" s="129"/>
      <c r="G432" s="129"/>
      <c r="I432" s="90"/>
      <c r="J432" s="116"/>
      <c r="K432" s="90"/>
      <c r="L432" s="33"/>
      <c r="M432" s="33"/>
      <c r="N432" s="33"/>
      <c r="O432" s="35"/>
      <c r="P432" s="24">
        <f t="shared" si="23"/>
        <v>0</v>
      </c>
      <c r="Q432" s="90"/>
      <c r="R432" s="90"/>
      <c r="S432" s="90"/>
    </row>
    <row r="433" spans="1:19" ht="15" customHeight="1" x14ac:dyDescent="0.3">
      <c r="A433" s="184">
        <v>4</v>
      </c>
      <c r="B433" s="182" t="s">
        <v>19</v>
      </c>
      <c r="C433" s="162" t="s">
        <v>221</v>
      </c>
      <c r="D433" s="233" t="s">
        <v>17</v>
      </c>
      <c r="E433" s="302">
        <v>72</v>
      </c>
      <c r="F433" s="129"/>
      <c r="G433" s="129"/>
      <c r="I433" s="90" t="e">
        <f>#REF!*#REF!/1000</f>
        <v>#REF!</v>
      </c>
      <c r="J433" s="101">
        <v>0.01</v>
      </c>
      <c r="K433" s="90" t="e">
        <f>J433*#REF!/1000</f>
        <v>#REF!</v>
      </c>
      <c r="L433" s="28"/>
      <c r="M433" s="28"/>
      <c r="N433" s="28"/>
      <c r="O433" s="29"/>
      <c r="P433" s="24">
        <f t="shared" si="23"/>
        <v>0</v>
      </c>
      <c r="Q433" s="90" t="e">
        <f>#REF!*#REF!</f>
        <v>#REF!</v>
      </c>
      <c r="R433" s="90">
        <f>SUM(P433:P434)</f>
        <v>0</v>
      </c>
      <c r="S433" s="90" t="e">
        <f>R433*1.02*1.05*#REF!</f>
        <v>#REF!</v>
      </c>
    </row>
    <row r="434" spans="1:19" x14ac:dyDescent="0.3">
      <c r="A434" s="185"/>
      <c r="B434" s="182"/>
      <c r="C434" s="163"/>
      <c r="D434" s="234"/>
      <c r="E434" s="303"/>
      <c r="F434" s="129"/>
      <c r="G434" s="129"/>
      <c r="I434" s="90"/>
      <c r="J434" s="101"/>
      <c r="K434" s="90"/>
      <c r="L434" s="28"/>
      <c r="M434" s="28"/>
      <c r="N434" s="28"/>
      <c r="O434" s="29"/>
      <c r="P434" s="24">
        <f t="shared" si="23"/>
        <v>0</v>
      </c>
      <c r="Q434" s="90"/>
      <c r="R434" s="90"/>
      <c r="S434" s="90"/>
    </row>
    <row r="435" spans="1:19" ht="15" customHeight="1" x14ac:dyDescent="0.3">
      <c r="A435" s="184">
        <v>5</v>
      </c>
      <c r="B435" s="162" t="s">
        <v>222</v>
      </c>
      <c r="C435" s="162" t="s">
        <v>223</v>
      </c>
      <c r="D435" s="171" t="s">
        <v>14</v>
      </c>
      <c r="E435" s="283">
        <v>32.700000000000003</v>
      </c>
      <c r="F435" s="129"/>
      <c r="G435" s="129"/>
      <c r="I435" s="91" t="e">
        <f>#REF!*#REF!/1000</f>
        <v>#REF!</v>
      </c>
      <c r="J435" s="94">
        <v>0.9</v>
      </c>
      <c r="K435" s="91" t="e">
        <f>J435*#REF!/1000</f>
        <v>#REF!</v>
      </c>
      <c r="L435" s="33"/>
      <c r="M435" s="35"/>
      <c r="N435" s="35"/>
      <c r="O435" s="35"/>
      <c r="P435" s="24">
        <f t="shared" si="23"/>
        <v>0</v>
      </c>
      <c r="Q435" s="91" t="e">
        <f>#REF!*#REF!</f>
        <v>#REF!</v>
      </c>
      <c r="R435" s="91">
        <f>SUM(P435:P436)</f>
        <v>0</v>
      </c>
      <c r="S435" s="91" t="e">
        <f>R435*1.02*1.05*#REF!</f>
        <v>#REF!</v>
      </c>
    </row>
    <row r="436" spans="1:19" x14ac:dyDescent="0.3">
      <c r="A436" s="185"/>
      <c r="B436" s="163"/>
      <c r="C436" s="163"/>
      <c r="D436" s="172"/>
      <c r="E436" s="284"/>
      <c r="F436" s="129"/>
      <c r="G436" s="129"/>
      <c r="I436" s="92"/>
      <c r="J436" s="95"/>
      <c r="K436" s="92"/>
      <c r="L436" s="28"/>
      <c r="M436" s="28"/>
      <c r="N436" s="28"/>
      <c r="O436" s="29"/>
      <c r="P436" s="24">
        <f t="shared" si="23"/>
        <v>0</v>
      </c>
      <c r="Q436" s="92"/>
      <c r="R436" s="92"/>
      <c r="S436" s="92"/>
    </row>
    <row r="437" spans="1:19" ht="15" customHeight="1" x14ac:dyDescent="0.3">
      <c r="A437" s="184">
        <v>6</v>
      </c>
      <c r="B437" s="201" t="s">
        <v>74</v>
      </c>
      <c r="C437" s="162" t="s">
        <v>224</v>
      </c>
      <c r="D437" s="171" t="s">
        <v>14</v>
      </c>
      <c r="E437" s="288">
        <v>6.24</v>
      </c>
      <c r="F437" s="129"/>
      <c r="G437" s="129"/>
      <c r="I437" s="91" t="e">
        <f>#REF!*#REF!/1000</f>
        <v>#REF!</v>
      </c>
      <c r="J437" s="94"/>
      <c r="K437" s="91" t="e">
        <f>J437*#REF!/1000</f>
        <v>#REF!</v>
      </c>
      <c r="L437" s="33"/>
      <c r="M437" s="33"/>
      <c r="N437" s="33"/>
      <c r="O437" s="35"/>
      <c r="P437" s="24">
        <f t="shared" si="23"/>
        <v>0</v>
      </c>
      <c r="Q437" s="91" t="e">
        <f>#REF!*#REF!</f>
        <v>#REF!</v>
      </c>
      <c r="R437" s="91">
        <f>SUM(P437:P440)</f>
        <v>0</v>
      </c>
      <c r="S437" s="91" t="e">
        <f>R437*1.02*1.05*#REF!</f>
        <v>#REF!</v>
      </c>
    </row>
    <row r="438" spans="1:19" x14ac:dyDescent="0.3">
      <c r="A438" s="185"/>
      <c r="B438" s="201"/>
      <c r="C438" s="163"/>
      <c r="D438" s="172"/>
      <c r="E438" s="289"/>
      <c r="F438" s="129"/>
      <c r="G438" s="129"/>
      <c r="I438" s="92"/>
      <c r="J438" s="95"/>
      <c r="K438" s="92"/>
      <c r="L438" s="33"/>
      <c r="M438" s="33"/>
      <c r="N438" s="33"/>
      <c r="O438" s="35"/>
      <c r="P438" s="24">
        <f t="shared" si="23"/>
        <v>0</v>
      </c>
      <c r="Q438" s="92"/>
      <c r="R438" s="92"/>
      <c r="S438" s="92"/>
    </row>
    <row r="439" spans="1:19" x14ac:dyDescent="0.3">
      <c r="A439" s="185"/>
      <c r="B439" s="201"/>
      <c r="C439" s="163"/>
      <c r="D439" s="172"/>
      <c r="E439" s="289"/>
      <c r="F439" s="129"/>
      <c r="G439" s="129"/>
      <c r="I439" s="92"/>
      <c r="J439" s="95"/>
      <c r="K439" s="92"/>
      <c r="L439" s="33"/>
      <c r="M439" s="33"/>
      <c r="N439" s="33"/>
      <c r="O439" s="35"/>
      <c r="P439" s="24">
        <f t="shared" si="23"/>
        <v>0</v>
      </c>
      <c r="Q439" s="92"/>
      <c r="R439" s="92"/>
      <c r="S439" s="92"/>
    </row>
    <row r="440" spans="1:19" x14ac:dyDescent="0.3">
      <c r="A440" s="186"/>
      <c r="B440" s="201"/>
      <c r="C440" s="164"/>
      <c r="D440" s="173"/>
      <c r="E440" s="291"/>
      <c r="F440" s="129"/>
      <c r="G440" s="129"/>
      <c r="I440" s="93"/>
      <c r="J440" s="96"/>
      <c r="K440" s="93"/>
      <c r="L440" s="33"/>
      <c r="M440" s="33"/>
      <c r="N440" s="33"/>
      <c r="O440" s="35"/>
      <c r="P440" s="24">
        <f t="shared" si="23"/>
        <v>0</v>
      </c>
      <c r="Q440" s="93"/>
      <c r="R440" s="93"/>
      <c r="S440" s="93"/>
    </row>
    <row r="441" spans="1:19" ht="15" customHeight="1" x14ac:dyDescent="0.3">
      <c r="A441" s="174"/>
      <c r="B441" s="176"/>
      <c r="C441" s="178" t="s">
        <v>21</v>
      </c>
      <c r="D441" s="123"/>
      <c r="E441" s="123"/>
      <c r="F441" s="130"/>
      <c r="G441" s="125"/>
      <c r="I441" s="91" t="e">
        <f>#REF!*#REF!/1000</f>
        <v>#REF!</v>
      </c>
      <c r="J441" s="94"/>
      <c r="K441" s="91" t="e">
        <f>J441*#REF!/1000</f>
        <v>#REF!</v>
      </c>
      <c r="L441" s="33"/>
      <c r="M441" s="33"/>
      <c r="N441" s="33"/>
      <c r="O441" s="35"/>
      <c r="P441" s="24">
        <f t="shared" si="23"/>
        <v>0</v>
      </c>
      <c r="Q441" s="91" t="e">
        <f>#REF!*#REF!</f>
        <v>#REF!</v>
      </c>
      <c r="R441" s="91">
        <f>SUM(P441:P442)</f>
        <v>0</v>
      </c>
      <c r="S441" s="91" t="e">
        <f>R441*1.02*1.05*#REF!</f>
        <v>#REF!</v>
      </c>
    </row>
    <row r="442" spans="1:19" x14ac:dyDescent="0.3">
      <c r="A442" s="175"/>
      <c r="B442" s="177"/>
      <c r="C442" s="179"/>
      <c r="D442" s="124"/>
      <c r="E442" s="124"/>
      <c r="F442" s="131"/>
      <c r="G442" s="126"/>
      <c r="I442" s="92"/>
      <c r="J442" s="95"/>
      <c r="K442" s="92"/>
      <c r="L442" s="33"/>
      <c r="M442" s="33"/>
      <c r="N442" s="33"/>
      <c r="O442" s="35"/>
      <c r="P442" s="24">
        <f t="shared" si="23"/>
        <v>0</v>
      </c>
      <c r="Q442" s="92"/>
      <c r="R442" s="92"/>
      <c r="S442" s="92"/>
    </row>
    <row r="443" spans="1:19" ht="15" customHeight="1" x14ac:dyDescent="0.3">
      <c r="A443" s="174"/>
      <c r="B443" s="176"/>
      <c r="C443" s="178" t="s">
        <v>22</v>
      </c>
      <c r="D443" s="123"/>
      <c r="E443" s="123"/>
      <c r="F443" s="123"/>
      <c r="G443" s="127">
        <v>3.7748289309607898E-3</v>
      </c>
      <c r="I443" s="91" t="e">
        <f>#REF!*#REF!/1000</f>
        <v>#REF!</v>
      </c>
      <c r="J443" s="113"/>
      <c r="K443" s="91" t="e">
        <f>J443*#REF!/1000</f>
        <v>#REF!</v>
      </c>
      <c r="L443" s="33"/>
      <c r="M443" s="33"/>
      <c r="N443" s="33"/>
      <c r="O443" s="35"/>
      <c r="P443" s="24">
        <f t="shared" si="23"/>
        <v>0</v>
      </c>
      <c r="Q443" s="91" t="e">
        <f>#REF!*#REF!</f>
        <v>#REF!</v>
      </c>
      <c r="R443" s="91">
        <f>SUM(P443:P444)</f>
        <v>0</v>
      </c>
      <c r="S443" s="91" t="e">
        <f>R443*1.02*1.05*#REF!</f>
        <v>#REF!</v>
      </c>
    </row>
    <row r="444" spans="1:19" x14ac:dyDescent="0.3">
      <c r="A444" s="175"/>
      <c r="B444" s="177"/>
      <c r="C444" s="179"/>
      <c r="D444" s="124"/>
      <c r="E444" s="124"/>
      <c r="F444" s="124"/>
      <c r="G444" s="127"/>
      <c r="I444" s="92"/>
      <c r="J444" s="114"/>
      <c r="K444" s="92"/>
      <c r="L444" s="33"/>
      <c r="M444" s="33"/>
      <c r="N444" s="33"/>
      <c r="O444" s="35"/>
      <c r="P444" s="24">
        <f t="shared" si="23"/>
        <v>0</v>
      </c>
      <c r="Q444" s="92"/>
      <c r="R444" s="92"/>
      <c r="S444" s="92"/>
    </row>
    <row r="445" spans="1:19" ht="15" customHeight="1" x14ac:dyDescent="0.3">
      <c r="A445" s="147"/>
      <c r="B445" s="237"/>
      <c r="C445" s="224" t="s">
        <v>226</v>
      </c>
      <c r="D445" s="238"/>
      <c r="E445" s="281"/>
      <c r="F445" s="128"/>
      <c r="G445" s="128"/>
      <c r="I445" s="99" t="e">
        <f>#REF!*#REF!/1000</f>
        <v>#REF!</v>
      </c>
      <c r="J445" s="98">
        <v>0.04</v>
      </c>
      <c r="K445" s="99" t="e">
        <f>J445*#REF!/1000</f>
        <v>#REF!</v>
      </c>
      <c r="L445" s="42" t="s">
        <v>402</v>
      </c>
      <c r="M445" s="42" t="s">
        <v>390</v>
      </c>
      <c r="N445" s="42">
        <v>0.9</v>
      </c>
      <c r="O445" s="31">
        <v>0.39200000000000002</v>
      </c>
      <c r="P445" s="44">
        <f t="shared" si="23"/>
        <v>0.3528</v>
      </c>
      <c r="Q445" s="99" t="e">
        <f>#REF!*#REF!</f>
        <v>#REF!</v>
      </c>
      <c r="R445" s="99">
        <f>SUM(P445:P446)</f>
        <v>0.3528</v>
      </c>
      <c r="S445" s="99" t="e">
        <f>R445*1.02*1.05*#REF!</f>
        <v>#REF!</v>
      </c>
    </row>
    <row r="446" spans="1:19" x14ac:dyDescent="0.3">
      <c r="A446" s="148"/>
      <c r="B446" s="237"/>
      <c r="C446" s="225"/>
      <c r="D446" s="239"/>
      <c r="E446" s="282"/>
      <c r="F446" s="128"/>
      <c r="G446" s="128"/>
      <c r="I446" s="99"/>
      <c r="J446" s="98"/>
      <c r="K446" s="99"/>
      <c r="L446" s="42"/>
      <c r="M446" s="42"/>
      <c r="N446" s="42"/>
      <c r="O446" s="31"/>
      <c r="P446" s="44">
        <f t="shared" si="23"/>
        <v>0</v>
      </c>
      <c r="Q446" s="99"/>
      <c r="R446" s="99"/>
      <c r="S446" s="99"/>
    </row>
    <row r="447" spans="1:19" ht="15" customHeight="1" x14ac:dyDescent="0.3">
      <c r="A447" s="184">
        <v>1</v>
      </c>
      <c r="B447" s="182" t="s">
        <v>13</v>
      </c>
      <c r="C447" s="162" t="s">
        <v>227</v>
      </c>
      <c r="D447" s="171" t="s">
        <v>14</v>
      </c>
      <c r="E447" s="288">
        <v>56.7</v>
      </c>
      <c r="F447" s="129"/>
      <c r="G447" s="129"/>
      <c r="I447" s="99" t="e">
        <f>#REF!*#REF!/1000</f>
        <v>#REF!</v>
      </c>
      <c r="J447" s="98">
        <v>0.03</v>
      </c>
      <c r="K447" s="99" t="e">
        <f>J447*#REF!/1000</f>
        <v>#REF!</v>
      </c>
      <c r="L447" s="42" t="s">
        <v>402</v>
      </c>
      <c r="M447" s="42" t="s">
        <v>390</v>
      </c>
      <c r="N447" s="42">
        <v>0.93</v>
      </c>
      <c r="O447" s="31">
        <v>0.58299999999999996</v>
      </c>
      <c r="P447" s="44">
        <f t="shared" si="23"/>
        <v>0.54218999999999995</v>
      </c>
      <c r="Q447" s="99" t="e">
        <f>#REF!*#REF!</f>
        <v>#REF!</v>
      </c>
      <c r="R447" s="99">
        <f>SUM(P447:P448)</f>
        <v>0.54218999999999995</v>
      </c>
      <c r="S447" s="99" t="e">
        <f>R447*1.02*1.05*#REF!</f>
        <v>#REF!</v>
      </c>
    </row>
    <row r="448" spans="1:19" x14ac:dyDescent="0.3">
      <c r="A448" s="185"/>
      <c r="B448" s="182"/>
      <c r="C448" s="163"/>
      <c r="D448" s="172"/>
      <c r="E448" s="289"/>
      <c r="F448" s="129"/>
      <c r="G448" s="129"/>
      <c r="I448" s="99"/>
      <c r="J448" s="98"/>
      <c r="K448" s="99"/>
      <c r="L448" s="42"/>
      <c r="M448" s="42"/>
      <c r="N448" s="42"/>
      <c r="O448" s="31"/>
      <c r="P448" s="44">
        <f t="shared" si="23"/>
        <v>0</v>
      </c>
      <c r="Q448" s="99"/>
      <c r="R448" s="99"/>
      <c r="S448" s="99"/>
    </row>
    <row r="449" spans="1:19" ht="15" customHeight="1" x14ac:dyDescent="0.3">
      <c r="A449" s="184">
        <v>2</v>
      </c>
      <c r="B449" s="236" t="s">
        <v>228</v>
      </c>
      <c r="C449" s="182" t="s">
        <v>229</v>
      </c>
      <c r="D449" s="171" t="s">
        <v>15</v>
      </c>
      <c r="E449" s="299">
        <v>82</v>
      </c>
      <c r="F449" s="129"/>
      <c r="G449" s="129"/>
      <c r="I449" s="99" t="e">
        <f>#REF!*#REF!/1000</f>
        <v>#REF!</v>
      </c>
      <c r="J449" s="98">
        <v>0.02</v>
      </c>
      <c r="K449" s="99" t="e">
        <f>J449*#REF!/1000</f>
        <v>#REF!</v>
      </c>
      <c r="L449" s="42" t="s">
        <v>402</v>
      </c>
      <c r="M449" s="42" t="s">
        <v>390</v>
      </c>
      <c r="N449" s="42">
        <v>0.94</v>
      </c>
      <c r="O449" s="31">
        <v>1</v>
      </c>
      <c r="P449" s="44">
        <f t="shared" si="23"/>
        <v>0.94</v>
      </c>
      <c r="Q449" s="99" t="e">
        <f>#REF!*#REF!</f>
        <v>#REF!</v>
      </c>
      <c r="R449" s="99">
        <f t="shared" ref="R449" si="24">SUM(P449:P452)</f>
        <v>0.94</v>
      </c>
      <c r="S449" s="99" t="e">
        <f>R449*1.02*1.05*#REF!</f>
        <v>#REF!</v>
      </c>
    </row>
    <row r="450" spans="1:19" x14ac:dyDescent="0.3">
      <c r="A450" s="185"/>
      <c r="B450" s="236"/>
      <c r="C450" s="182"/>
      <c r="D450" s="166"/>
      <c r="E450" s="299"/>
      <c r="F450" s="129"/>
      <c r="G450" s="129"/>
      <c r="I450" s="99"/>
      <c r="J450" s="98"/>
      <c r="K450" s="99"/>
      <c r="L450" s="42"/>
      <c r="M450" s="42"/>
      <c r="N450" s="42"/>
      <c r="O450" s="31"/>
      <c r="P450" s="44">
        <f t="shared" si="23"/>
        <v>0</v>
      </c>
      <c r="Q450" s="99"/>
      <c r="R450" s="99"/>
      <c r="S450" s="99"/>
    </row>
    <row r="451" spans="1:19" x14ac:dyDescent="0.3">
      <c r="A451" s="185"/>
      <c r="B451" s="236"/>
      <c r="C451" s="182"/>
      <c r="D451" s="166"/>
      <c r="E451" s="299"/>
      <c r="F451" s="129"/>
      <c r="G451" s="129"/>
      <c r="I451" s="99"/>
      <c r="J451" s="98"/>
      <c r="K451" s="99"/>
      <c r="L451" s="42"/>
      <c r="M451" s="42"/>
      <c r="N451" s="42"/>
      <c r="O451" s="31"/>
      <c r="P451" s="44">
        <f t="shared" si="23"/>
        <v>0</v>
      </c>
      <c r="Q451" s="99"/>
      <c r="R451" s="99"/>
      <c r="S451" s="99"/>
    </row>
    <row r="452" spans="1:19" x14ac:dyDescent="0.3">
      <c r="A452" s="186"/>
      <c r="B452" s="236"/>
      <c r="C452" s="182"/>
      <c r="D452" s="167"/>
      <c r="E452" s="299"/>
      <c r="F452" s="129"/>
      <c r="G452" s="129"/>
      <c r="I452" s="99"/>
      <c r="J452" s="98"/>
      <c r="K452" s="99"/>
      <c r="L452" s="42"/>
      <c r="M452" s="42"/>
      <c r="N452" s="42"/>
      <c r="O452" s="31"/>
      <c r="P452" s="44">
        <f t="shared" si="23"/>
        <v>0</v>
      </c>
      <c r="Q452" s="99"/>
      <c r="R452" s="99"/>
      <c r="S452" s="99"/>
    </row>
    <row r="453" spans="1:19" ht="15" customHeight="1" x14ac:dyDescent="0.3">
      <c r="A453" s="184">
        <v>3</v>
      </c>
      <c r="B453" s="182" t="s">
        <v>230</v>
      </c>
      <c r="C453" s="182" t="s">
        <v>231</v>
      </c>
      <c r="D453" s="171" t="s">
        <v>15</v>
      </c>
      <c r="E453" s="299">
        <v>82</v>
      </c>
      <c r="F453" s="129"/>
      <c r="G453" s="129"/>
      <c r="I453" s="99" t="e">
        <f>#REF!*#REF!/1000</f>
        <v>#REF!</v>
      </c>
      <c r="J453" s="101">
        <v>0.03</v>
      </c>
      <c r="K453" s="99" t="e">
        <f>J453*#REF!/1000</f>
        <v>#REF!</v>
      </c>
      <c r="L453" s="28" t="s">
        <v>402</v>
      </c>
      <c r="M453" s="28" t="s">
        <v>390</v>
      </c>
      <c r="N453" s="28">
        <v>1</v>
      </c>
      <c r="O453" s="34">
        <v>2.4750000000000001</v>
      </c>
      <c r="P453" s="44">
        <f t="shared" si="23"/>
        <v>2.4750000000000001</v>
      </c>
      <c r="Q453" s="99" t="e">
        <f>#REF!*#REF!</f>
        <v>#REF!</v>
      </c>
      <c r="R453" s="99">
        <f t="shared" ref="R453" si="25">SUM(P453:P456)</f>
        <v>2.4750000000000001</v>
      </c>
      <c r="S453" s="99" t="e">
        <f>R453*1.02*1.05*#REF!</f>
        <v>#REF!</v>
      </c>
    </row>
    <row r="454" spans="1:19" x14ac:dyDescent="0.3">
      <c r="A454" s="185"/>
      <c r="B454" s="182"/>
      <c r="C454" s="182"/>
      <c r="D454" s="166"/>
      <c r="E454" s="299"/>
      <c r="F454" s="129"/>
      <c r="G454" s="129"/>
      <c r="I454" s="99"/>
      <c r="J454" s="101"/>
      <c r="K454" s="99"/>
      <c r="L454" s="28"/>
      <c r="M454" s="28"/>
      <c r="N454" s="28"/>
      <c r="O454" s="29"/>
      <c r="P454" s="44">
        <f t="shared" si="23"/>
        <v>0</v>
      </c>
      <c r="Q454" s="99"/>
      <c r="R454" s="99"/>
      <c r="S454" s="99"/>
    </row>
    <row r="455" spans="1:19" x14ac:dyDescent="0.3">
      <c r="A455" s="185"/>
      <c r="B455" s="182"/>
      <c r="C455" s="182"/>
      <c r="D455" s="166"/>
      <c r="E455" s="299"/>
      <c r="F455" s="129"/>
      <c r="G455" s="129"/>
      <c r="I455" s="99"/>
      <c r="J455" s="101"/>
      <c r="K455" s="99"/>
      <c r="L455" s="28"/>
      <c r="M455" s="28"/>
      <c r="N455" s="30"/>
      <c r="O455" s="29"/>
      <c r="P455" s="44">
        <f t="shared" si="23"/>
        <v>0</v>
      </c>
      <c r="Q455" s="99"/>
      <c r="R455" s="99"/>
      <c r="S455" s="99"/>
    </row>
    <row r="456" spans="1:19" x14ac:dyDescent="0.3">
      <c r="A456" s="186"/>
      <c r="B456" s="182"/>
      <c r="C456" s="182"/>
      <c r="D456" s="167"/>
      <c r="E456" s="299"/>
      <c r="F456" s="129"/>
      <c r="G456" s="129"/>
      <c r="I456" s="99"/>
      <c r="J456" s="101"/>
      <c r="K456" s="99"/>
      <c r="L456" s="28"/>
      <c r="M456" s="28"/>
      <c r="N456" s="28"/>
      <c r="O456" s="29"/>
      <c r="P456" s="44">
        <f t="shared" si="23"/>
        <v>0</v>
      </c>
      <c r="Q456" s="99"/>
      <c r="R456" s="99"/>
      <c r="S456" s="99"/>
    </row>
    <row r="457" spans="1:19" ht="15" customHeight="1" x14ac:dyDescent="0.3">
      <c r="A457" s="184">
        <v>4</v>
      </c>
      <c r="B457" s="182" t="s">
        <v>232</v>
      </c>
      <c r="C457" s="182" t="s">
        <v>233</v>
      </c>
      <c r="D457" s="171" t="s">
        <v>15</v>
      </c>
      <c r="E457" s="288">
        <v>24.5</v>
      </c>
      <c r="F457" s="129"/>
      <c r="G457" s="129"/>
      <c r="I457" s="99" t="e">
        <f>#REF!*#REF!/1000</f>
        <v>#REF!</v>
      </c>
      <c r="J457" s="98"/>
      <c r="K457" s="99" t="e">
        <f>J457*#REF!/1000</f>
        <v>#REF!</v>
      </c>
      <c r="L457" s="42" t="s">
        <v>406</v>
      </c>
      <c r="M457" s="42" t="s">
        <v>24</v>
      </c>
      <c r="N457" s="42">
        <v>1</v>
      </c>
      <c r="O457" s="31">
        <v>1.389</v>
      </c>
      <c r="P457" s="44">
        <f t="shared" ref="P457:P499" si="26">N457*O457</f>
        <v>1.389</v>
      </c>
      <c r="Q457" s="99" t="e">
        <f>#REF!*#REF!</f>
        <v>#REF!</v>
      </c>
      <c r="R457" s="99">
        <f>SUM(P457:P459)</f>
        <v>1.389</v>
      </c>
      <c r="S457" s="99" t="e">
        <f>R457*1.02*1.05*#REF!</f>
        <v>#REF!</v>
      </c>
    </row>
    <row r="458" spans="1:19" x14ac:dyDescent="0.3">
      <c r="A458" s="185"/>
      <c r="B458" s="182"/>
      <c r="C458" s="182"/>
      <c r="D458" s="166"/>
      <c r="E458" s="289"/>
      <c r="F458" s="129"/>
      <c r="G458" s="129"/>
      <c r="I458" s="99"/>
      <c r="J458" s="98"/>
      <c r="K458" s="99"/>
      <c r="L458" s="42"/>
      <c r="M458" s="42"/>
      <c r="N458" s="42"/>
      <c r="O458" s="31"/>
      <c r="P458" s="44">
        <f t="shared" si="26"/>
        <v>0</v>
      </c>
      <c r="Q458" s="99"/>
      <c r="R458" s="99"/>
      <c r="S458" s="99"/>
    </row>
    <row r="459" spans="1:19" x14ac:dyDescent="0.3">
      <c r="A459" s="185"/>
      <c r="B459" s="182"/>
      <c r="C459" s="182"/>
      <c r="D459" s="166"/>
      <c r="E459" s="289"/>
      <c r="F459" s="129"/>
      <c r="G459" s="129"/>
      <c r="I459" s="99"/>
      <c r="J459" s="98"/>
      <c r="K459" s="99"/>
      <c r="L459" s="42"/>
      <c r="M459" s="42"/>
      <c r="N459" s="45"/>
      <c r="O459" s="31"/>
      <c r="P459" s="44">
        <f t="shared" si="26"/>
        <v>0</v>
      </c>
      <c r="Q459" s="99"/>
      <c r="R459" s="99"/>
      <c r="S459" s="99"/>
    </row>
    <row r="460" spans="1:19" ht="15" customHeight="1" x14ac:dyDescent="0.3">
      <c r="A460" s="184">
        <v>5</v>
      </c>
      <c r="B460" s="182" t="s">
        <v>234</v>
      </c>
      <c r="C460" s="162" t="s">
        <v>235</v>
      </c>
      <c r="D460" s="171" t="s">
        <v>14</v>
      </c>
      <c r="E460" s="288">
        <v>58</v>
      </c>
      <c r="F460" s="129"/>
      <c r="G460" s="129"/>
      <c r="I460" s="99" t="e">
        <f>#REF!*#REF!/1000</f>
        <v>#REF!</v>
      </c>
      <c r="J460" s="98"/>
      <c r="K460" s="99" t="e">
        <f>J460*#REF!/1000</f>
        <v>#REF!</v>
      </c>
      <c r="L460" s="42" t="s">
        <v>406</v>
      </c>
      <c r="M460" s="42" t="s">
        <v>24</v>
      </c>
      <c r="N460" s="42">
        <v>1</v>
      </c>
      <c r="O460" s="31">
        <v>1.611</v>
      </c>
      <c r="P460" s="44">
        <f t="shared" si="26"/>
        <v>1.611</v>
      </c>
      <c r="Q460" s="99" t="e">
        <f>#REF!*#REF!</f>
        <v>#REF!</v>
      </c>
      <c r="R460" s="99">
        <f t="shared" ref="R460" si="27">SUM(P460:P463)</f>
        <v>1.611</v>
      </c>
      <c r="S460" s="99" t="e">
        <f>R460*1.02*1.05*#REF!</f>
        <v>#REF!</v>
      </c>
    </row>
    <row r="461" spans="1:19" x14ac:dyDescent="0.3">
      <c r="A461" s="185"/>
      <c r="B461" s="182"/>
      <c r="C461" s="163"/>
      <c r="D461" s="172"/>
      <c r="E461" s="289"/>
      <c r="F461" s="129"/>
      <c r="G461" s="129"/>
      <c r="I461" s="99"/>
      <c r="J461" s="98"/>
      <c r="K461" s="99"/>
      <c r="L461" s="42"/>
      <c r="M461" s="42"/>
      <c r="N461" s="42"/>
      <c r="O461" s="31"/>
      <c r="P461" s="44">
        <f t="shared" si="26"/>
        <v>0</v>
      </c>
      <c r="Q461" s="99"/>
      <c r="R461" s="99"/>
      <c r="S461" s="99"/>
    </row>
    <row r="462" spans="1:19" x14ac:dyDescent="0.3">
      <c r="A462" s="185"/>
      <c r="B462" s="182"/>
      <c r="C462" s="163"/>
      <c r="D462" s="172"/>
      <c r="E462" s="289"/>
      <c r="F462" s="129"/>
      <c r="G462" s="129"/>
      <c r="I462" s="99"/>
      <c r="J462" s="98"/>
      <c r="K462" s="99"/>
      <c r="L462" s="42"/>
      <c r="M462" s="42"/>
      <c r="N462" s="45"/>
      <c r="O462" s="31"/>
      <c r="P462" s="44">
        <f t="shared" si="26"/>
        <v>0</v>
      </c>
      <c r="Q462" s="99"/>
      <c r="R462" s="99"/>
      <c r="S462" s="99"/>
    </row>
    <row r="463" spans="1:19" x14ac:dyDescent="0.3">
      <c r="A463" s="186"/>
      <c r="B463" s="182"/>
      <c r="C463" s="164"/>
      <c r="D463" s="173"/>
      <c r="E463" s="291"/>
      <c r="F463" s="129"/>
      <c r="G463" s="129"/>
      <c r="I463" s="99"/>
      <c r="J463" s="98"/>
      <c r="K463" s="99"/>
      <c r="L463" s="42"/>
      <c r="M463" s="42"/>
      <c r="N463" s="42"/>
      <c r="O463" s="31"/>
      <c r="P463" s="44">
        <f t="shared" si="26"/>
        <v>0</v>
      </c>
      <c r="Q463" s="99"/>
      <c r="R463" s="99"/>
      <c r="S463" s="99"/>
    </row>
    <row r="464" spans="1:19" ht="15" customHeight="1" x14ac:dyDescent="0.3">
      <c r="A464" s="184">
        <v>6</v>
      </c>
      <c r="B464" s="182" t="s">
        <v>117</v>
      </c>
      <c r="C464" s="182" t="s">
        <v>236</v>
      </c>
      <c r="D464" s="171" t="s">
        <v>14</v>
      </c>
      <c r="E464" s="288">
        <v>23.45</v>
      </c>
      <c r="F464" s="129"/>
      <c r="G464" s="129"/>
      <c r="I464" s="99" t="e">
        <f>#REF!*#REF!/1000</f>
        <v>#REF!</v>
      </c>
      <c r="J464" s="98"/>
      <c r="K464" s="99" t="e">
        <f>J464*#REF!/1000</f>
        <v>#REF!</v>
      </c>
      <c r="L464" s="42" t="s">
        <v>406</v>
      </c>
      <c r="M464" s="42" t="s">
        <v>24</v>
      </c>
      <c r="N464" s="42">
        <v>1</v>
      </c>
      <c r="O464" s="31">
        <v>2.028</v>
      </c>
      <c r="P464" s="44">
        <f t="shared" si="26"/>
        <v>2.028</v>
      </c>
      <c r="Q464" s="99" t="e">
        <f>#REF!*#REF!</f>
        <v>#REF!</v>
      </c>
      <c r="R464" s="99">
        <f t="shared" ref="R464" si="28">SUM(P464:P467)</f>
        <v>2.028</v>
      </c>
      <c r="S464" s="99" t="e">
        <f>R464*1.02*1.05*#REF!</f>
        <v>#REF!</v>
      </c>
    </row>
    <row r="465" spans="1:19" x14ac:dyDescent="0.3">
      <c r="A465" s="185"/>
      <c r="B465" s="182"/>
      <c r="C465" s="182"/>
      <c r="D465" s="172"/>
      <c r="E465" s="289"/>
      <c r="F465" s="129"/>
      <c r="G465" s="129"/>
      <c r="I465" s="99"/>
      <c r="J465" s="98"/>
      <c r="K465" s="99"/>
      <c r="L465" s="42"/>
      <c r="M465" s="42"/>
      <c r="N465" s="42"/>
      <c r="O465" s="31"/>
      <c r="P465" s="44">
        <f t="shared" si="26"/>
        <v>0</v>
      </c>
      <c r="Q465" s="99"/>
      <c r="R465" s="99"/>
      <c r="S465" s="99"/>
    </row>
    <row r="466" spans="1:19" x14ac:dyDescent="0.3">
      <c r="A466" s="185"/>
      <c r="B466" s="182"/>
      <c r="C466" s="182"/>
      <c r="D466" s="172"/>
      <c r="E466" s="289"/>
      <c r="F466" s="129"/>
      <c r="G466" s="129"/>
      <c r="I466" s="99"/>
      <c r="J466" s="98"/>
      <c r="K466" s="99"/>
      <c r="L466" s="42"/>
      <c r="M466" s="42"/>
      <c r="N466" s="45"/>
      <c r="O466" s="31"/>
      <c r="P466" s="44">
        <f t="shared" si="26"/>
        <v>0</v>
      </c>
      <c r="Q466" s="99"/>
      <c r="R466" s="99"/>
      <c r="S466" s="99"/>
    </row>
    <row r="467" spans="1:19" x14ac:dyDescent="0.3">
      <c r="A467" s="186"/>
      <c r="B467" s="182"/>
      <c r="C467" s="182"/>
      <c r="D467" s="173"/>
      <c r="E467" s="291"/>
      <c r="F467" s="129"/>
      <c r="G467" s="129"/>
      <c r="I467" s="99"/>
      <c r="J467" s="98"/>
      <c r="K467" s="99"/>
      <c r="L467" s="42"/>
      <c r="M467" s="42"/>
      <c r="N467" s="42"/>
      <c r="O467" s="31"/>
      <c r="P467" s="44">
        <f t="shared" si="26"/>
        <v>0</v>
      </c>
      <c r="Q467" s="99"/>
      <c r="R467" s="99"/>
      <c r="S467" s="99"/>
    </row>
    <row r="468" spans="1:19" ht="15" customHeight="1" x14ac:dyDescent="0.3">
      <c r="A468" s="184">
        <v>7</v>
      </c>
      <c r="B468" s="182" t="s">
        <v>65</v>
      </c>
      <c r="C468" s="182" t="s">
        <v>237</v>
      </c>
      <c r="D468" s="233" t="s">
        <v>15</v>
      </c>
      <c r="E468" s="288">
        <v>48.6</v>
      </c>
      <c r="F468" s="129"/>
      <c r="G468" s="129"/>
      <c r="I468" s="99" t="e">
        <f>#REF!*#REF!/1000</f>
        <v>#REF!</v>
      </c>
      <c r="J468" s="98"/>
      <c r="K468" s="99" t="e">
        <f>J468*#REF!/1000</f>
        <v>#REF!</v>
      </c>
      <c r="L468" s="42" t="s">
        <v>406</v>
      </c>
      <c r="M468" s="42" t="s">
        <v>24</v>
      </c>
      <c r="N468" s="42">
        <v>1</v>
      </c>
      <c r="O468" s="31">
        <v>5.22</v>
      </c>
      <c r="P468" s="44">
        <f t="shared" si="26"/>
        <v>5.22</v>
      </c>
      <c r="Q468" s="99" t="e">
        <f>#REF!*#REF!</f>
        <v>#REF!</v>
      </c>
      <c r="R468" s="99">
        <f>SUM(P468:P469)</f>
        <v>5.22</v>
      </c>
      <c r="S468" s="99" t="e">
        <f>R468*1.02*1.05*#REF!</f>
        <v>#REF!</v>
      </c>
    </row>
    <row r="469" spans="1:19" x14ac:dyDescent="0.3">
      <c r="A469" s="185"/>
      <c r="B469" s="182"/>
      <c r="C469" s="182"/>
      <c r="D469" s="240"/>
      <c r="E469" s="289"/>
      <c r="F469" s="129"/>
      <c r="G469" s="129"/>
      <c r="I469" s="99"/>
      <c r="J469" s="98"/>
      <c r="K469" s="99"/>
      <c r="L469" s="42"/>
      <c r="M469" s="42"/>
      <c r="N469" s="42"/>
      <c r="O469" s="31"/>
      <c r="P469" s="44">
        <f t="shared" si="26"/>
        <v>0</v>
      </c>
      <c r="Q469" s="99"/>
      <c r="R469" s="99"/>
      <c r="S469" s="99"/>
    </row>
    <row r="470" spans="1:19" ht="15" customHeight="1" x14ac:dyDescent="0.3">
      <c r="A470" s="174"/>
      <c r="B470" s="176"/>
      <c r="C470" s="178" t="s">
        <v>21</v>
      </c>
      <c r="D470" s="123"/>
      <c r="E470" s="123"/>
      <c r="F470" s="130"/>
      <c r="G470" s="125"/>
      <c r="I470" s="99" t="e">
        <f>#REF!*#REF!/1000</f>
        <v>#REF!</v>
      </c>
      <c r="J470" s="98">
        <v>0.16500000000000001</v>
      </c>
      <c r="K470" s="99" t="e">
        <f>J470*#REF!/1000</f>
        <v>#REF!</v>
      </c>
      <c r="L470" s="42" t="s">
        <v>407</v>
      </c>
      <c r="M470" s="42" t="s">
        <v>24</v>
      </c>
      <c r="N470" s="42">
        <v>1</v>
      </c>
      <c r="O470" s="31">
        <v>56.5</v>
      </c>
      <c r="P470" s="46">
        <f t="shared" si="26"/>
        <v>56.5</v>
      </c>
      <c r="Q470" s="99" t="e">
        <f>#REF!*#REF!</f>
        <v>#REF!</v>
      </c>
      <c r="R470" s="99">
        <f>SUM(P470:P471)</f>
        <v>56.5</v>
      </c>
      <c r="S470" s="99" t="e">
        <f>R470*1.02*#REF!</f>
        <v>#REF!</v>
      </c>
    </row>
    <row r="471" spans="1:19" x14ac:dyDescent="0.3">
      <c r="A471" s="175"/>
      <c r="B471" s="177"/>
      <c r="C471" s="179"/>
      <c r="D471" s="124"/>
      <c r="E471" s="124"/>
      <c r="F471" s="131"/>
      <c r="G471" s="126"/>
      <c r="I471" s="99"/>
      <c r="J471" s="98"/>
      <c r="K471" s="99"/>
      <c r="L471" s="42"/>
      <c r="M471" s="42"/>
      <c r="N471" s="42"/>
      <c r="O471" s="31"/>
      <c r="P471" s="46">
        <f t="shared" si="26"/>
        <v>0</v>
      </c>
      <c r="Q471" s="99"/>
      <c r="R471" s="99"/>
      <c r="S471" s="99"/>
    </row>
    <row r="472" spans="1:19" ht="15" customHeight="1" x14ac:dyDescent="0.3">
      <c r="A472" s="174"/>
      <c r="B472" s="176"/>
      <c r="C472" s="178" t="s">
        <v>22</v>
      </c>
      <c r="D472" s="123"/>
      <c r="E472" s="123"/>
      <c r="F472" s="123"/>
      <c r="G472" s="127">
        <v>1.196029325942349E-2</v>
      </c>
      <c r="I472" s="109" t="e">
        <f>#REF!*#REF!/1000</f>
        <v>#REF!</v>
      </c>
      <c r="J472" s="111">
        <v>0.01</v>
      </c>
      <c r="K472" s="109" t="e">
        <f>J472*#REF!/1000</f>
        <v>#REF!</v>
      </c>
      <c r="L472" s="42" t="s">
        <v>408</v>
      </c>
      <c r="M472" s="42" t="s">
        <v>24</v>
      </c>
      <c r="N472" s="42">
        <v>1</v>
      </c>
      <c r="O472" s="31">
        <v>6.25</v>
      </c>
      <c r="P472" s="47">
        <f t="shared" si="26"/>
        <v>6.25</v>
      </c>
      <c r="Q472" s="109" t="e">
        <f>#REF!*#REF!</f>
        <v>#REF!</v>
      </c>
      <c r="R472" s="109">
        <f>SUM(P472:P473)</f>
        <v>6.25</v>
      </c>
      <c r="S472" s="109" t="e">
        <f>R472*1.02*1.05*#REF!</f>
        <v>#REF!</v>
      </c>
    </row>
    <row r="473" spans="1:19" x14ac:dyDescent="0.3">
      <c r="A473" s="175"/>
      <c r="B473" s="177"/>
      <c r="C473" s="179"/>
      <c r="D473" s="124"/>
      <c r="E473" s="124"/>
      <c r="F473" s="124"/>
      <c r="G473" s="127"/>
      <c r="I473" s="110"/>
      <c r="J473" s="112"/>
      <c r="K473" s="110"/>
      <c r="L473" s="42"/>
      <c r="M473" s="42"/>
      <c r="N473" s="42"/>
      <c r="O473" s="31"/>
      <c r="P473" s="47">
        <f t="shared" si="26"/>
        <v>0</v>
      </c>
      <c r="Q473" s="110"/>
      <c r="R473" s="110"/>
      <c r="S473" s="110"/>
    </row>
    <row r="474" spans="1:19" ht="15" customHeight="1" x14ac:dyDescent="0.3">
      <c r="A474" s="147"/>
      <c r="B474" s="187"/>
      <c r="C474" s="224" t="s">
        <v>238</v>
      </c>
      <c r="D474" s="229"/>
      <c r="E474" s="307"/>
      <c r="F474" s="128"/>
      <c r="G474" s="128"/>
      <c r="I474" s="109" t="e">
        <f>#REF!*#REF!/1000</f>
        <v>#REF!</v>
      </c>
      <c r="J474" s="111">
        <v>0.01</v>
      </c>
      <c r="K474" s="109" t="e">
        <f>J474*#REF!/1000</f>
        <v>#REF!</v>
      </c>
      <c r="L474" s="42" t="s">
        <v>408</v>
      </c>
      <c r="M474" s="42" t="s">
        <v>24</v>
      </c>
      <c r="N474" s="42">
        <v>1</v>
      </c>
      <c r="O474" s="31">
        <v>6.25</v>
      </c>
      <c r="P474" s="47">
        <f t="shared" si="26"/>
        <v>6.25</v>
      </c>
      <c r="Q474" s="109" t="e">
        <f>#REF!*#REF!</f>
        <v>#REF!</v>
      </c>
      <c r="R474" s="109">
        <f>SUM(P474:P475)</f>
        <v>6.25</v>
      </c>
      <c r="S474" s="109" t="e">
        <f>R474*1.02*1.05*#REF!</f>
        <v>#REF!</v>
      </c>
    </row>
    <row r="475" spans="1:19" x14ac:dyDescent="0.3">
      <c r="A475" s="148"/>
      <c r="B475" s="187"/>
      <c r="C475" s="225"/>
      <c r="D475" s="229"/>
      <c r="E475" s="308"/>
      <c r="F475" s="128"/>
      <c r="G475" s="128"/>
      <c r="I475" s="110"/>
      <c r="J475" s="112"/>
      <c r="K475" s="110"/>
      <c r="L475" s="42"/>
      <c r="M475" s="42"/>
      <c r="N475" s="42"/>
      <c r="O475" s="31"/>
      <c r="P475" s="47">
        <f t="shared" si="26"/>
        <v>0</v>
      </c>
      <c r="Q475" s="110"/>
      <c r="R475" s="110"/>
      <c r="S475" s="110"/>
    </row>
    <row r="476" spans="1:19" ht="15" customHeight="1" x14ac:dyDescent="0.3">
      <c r="A476" s="184">
        <v>1</v>
      </c>
      <c r="B476" s="182" t="s">
        <v>239</v>
      </c>
      <c r="C476" s="182" t="s">
        <v>240</v>
      </c>
      <c r="D476" s="155" t="s">
        <v>20</v>
      </c>
      <c r="E476" s="301">
        <v>0.4</v>
      </c>
      <c r="F476" s="129"/>
      <c r="G476" s="129"/>
      <c r="I476" s="99" t="e">
        <f>#REF!*#REF!/1000</f>
        <v>#REF!</v>
      </c>
      <c r="J476" s="98">
        <v>0.08</v>
      </c>
      <c r="K476" s="99" t="e">
        <f>J476*#REF!/1000</f>
        <v>#REF!</v>
      </c>
      <c r="L476" s="42" t="s">
        <v>409</v>
      </c>
      <c r="M476" s="42" t="s">
        <v>24</v>
      </c>
      <c r="N476" s="42">
        <v>1</v>
      </c>
      <c r="O476" s="48">
        <v>6</v>
      </c>
      <c r="P476" s="47">
        <f t="shared" si="26"/>
        <v>6</v>
      </c>
      <c r="Q476" s="99" t="e">
        <f>#REF!*#REF!</f>
        <v>#REF!</v>
      </c>
      <c r="R476" s="99">
        <f>SUM(P476:P479)</f>
        <v>29.4</v>
      </c>
      <c r="S476" s="99" t="e">
        <f>R476*1.02*1.05*#REF!</f>
        <v>#REF!</v>
      </c>
    </row>
    <row r="477" spans="1:19" x14ac:dyDescent="0.3">
      <c r="A477" s="185"/>
      <c r="B477" s="182"/>
      <c r="C477" s="182"/>
      <c r="D477" s="199"/>
      <c r="E477" s="301"/>
      <c r="F477" s="129"/>
      <c r="G477" s="129"/>
      <c r="I477" s="99"/>
      <c r="J477" s="98"/>
      <c r="K477" s="99"/>
      <c r="L477" s="42" t="s">
        <v>410</v>
      </c>
      <c r="M477" s="42" t="s">
        <v>390</v>
      </c>
      <c r="N477" s="48">
        <v>20</v>
      </c>
      <c r="O477" s="42">
        <v>0.7</v>
      </c>
      <c r="P477" s="47">
        <f t="shared" si="26"/>
        <v>14</v>
      </c>
      <c r="Q477" s="99"/>
      <c r="R477" s="99"/>
      <c r="S477" s="99"/>
    </row>
    <row r="478" spans="1:19" x14ac:dyDescent="0.3">
      <c r="A478" s="185"/>
      <c r="B478" s="182"/>
      <c r="C478" s="182"/>
      <c r="D478" s="199"/>
      <c r="E478" s="301"/>
      <c r="F478" s="129"/>
      <c r="G478" s="129"/>
      <c r="I478" s="99"/>
      <c r="J478" s="98"/>
      <c r="K478" s="99"/>
      <c r="L478" s="42" t="s">
        <v>411</v>
      </c>
      <c r="M478" s="42" t="s">
        <v>24</v>
      </c>
      <c r="N478" s="42">
        <v>2</v>
      </c>
      <c r="O478" s="42">
        <v>0.7</v>
      </c>
      <c r="P478" s="47">
        <f t="shared" si="26"/>
        <v>1.4</v>
      </c>
      <c r="Q478" s="99"/>
      <c r="R478" s="99"/>
      <c r="S478" s="99"/>
    </row>
    <row r="479" spans="1:19" ht="15" customHeight="1" x14ac:dyDescent="0.3">
      <c r="A479" s="184">
        <v>2</v>
      </c>
      <c r="B479" s="241" t="s">
        <v>241</v>
      </c>
      <c r="C479" s="241" t="s">
        <v>242</v>
      </c>
      <c r="D479" s="171" t="s">
        <v>14</v>
      </c>
      <c r="E479" s="301">
        <v>95</v>
      </c>
      <c r="F479" s="129"/>
      <c r="G479" s="129"/>
      <c r="I479" s="99"/>
      <c r="J479" s="98"/>
      <c r="K479" s="99"/>
      <c r="L479" s="42" t="s">
        <v>412</v>
      </c>
      <c r="M479" s="42" t="s">
        <v>24</v>
      </c>
      <c r="N479" s="42">
        <v>1</v>
      </c>
      <c r="O479" s="42">
        <v>8</v>
      </c>
      <c r="P479" s="47">
        <f t="shared" si="26"/>
        <v>8</v>
      </c>
      <c r="Q479" s="99"/>
      <c r="R479" s="99"/>
      <c r="S479" s="99"/>
    </row>
    <row r="480" spans="1:19" ht="15" customHeight="1" x14ac:dyDescent="0.3">
      <c r="A480" s="185"/>
      <c r="B480" s="241"/>
      <c r="C480" s="241"/>
      <c r="D480" s="172"/>
      <c r="E480" s="301"/>
      <c r="F480" s="129"/>
      <c r="G480" s="129"/>
      <c r="I480" s="99" t="e">
        <f>#REF!*#REF!/1000</f>
        <v>#REF!</v>
      </c>
      <c r="J480" s="101">
        <v>0.3</v>
      </c>
      <c r="K480" s="99" t="e">
        <f>J480*#REF!/1000</f>
        <v>#REF!</v>
      </c>
      <c r="L480" s="28" t="s">
        <v>413</v>
      </c>
      <c r="M480" s="28" t="s">
        <v>24</v>
      </c>
      <c r="N480" s="28">
        <v>1</v>
      </c>
      <c r="O480" s="29">
        <v>21.388999999999999</v>
      </c>
      <c r="P480" s="24">
        <f t="shared" si="26"/>
        <v>21.388999999999999</v>
      </c>
      <c r="Q480" s="90" t="e">
        <f>#REF!*#REF!</f>
        <v>#REF!</v>
      </c>
      <c r="R480" s="90">
        <f>SUM(P480:P482)</f>
        <v>21.388999999999999</v>
      </c>
      <c r="S480" s="99" t="e">
        <f>R480*1.02*1.05*#REF!</f>
        <v>#REF!</v>
      </c>
    </row>
    <row r="481" spans="1:19" x14ac:dyDescent="0.3">
      <c r="A481" s="185"/>
      <c r="B481" s="241"/>
      <c r="C481" s="241"/>
      <c r="D481" s="172"/>
      <c r="E481" s="301"/>
      <c r="F481" s="129"/>
      <c r="G481" s="129"/>
      <c r="I481" s="99"/>
      <c r="J481" s="101"/>
      <c r="K481" s="99"/>
      <c r="L481" s="28"/>
      <c r="M481" s="28"/>
      <c r="N481" s="28"/>
      <c r="O481" s="29"/>
      <c r="P481" s="24">
        <f t="shared" si="26"/>
        <v>0</v>
      </c>
      <c r="Q481" s="90"/>
      <c r="R481" s="90"/>
      <c r="S481" s="99"/>
    </row>
    <row r="482" spans="1:19" ht="15" customHeight="1" x14ac:dyDescent="0.3">
      <c r="A482" s="184">
        <v>3</v>
      </c>
      <c r="B482" s="241" t="s">
        <v>241</v>
      </c>
      <c r="C482" s="241" t="s">
        <v>243</v>
      </c>
      <c r="D482" s="171" t="s">
        <v>14</v>
      </c>
      <c r="E482" s="301">
        <v>36</v>
      </c>
      <c r="F482" s="129"/>
      <c r="G482" s="129"/>
      <c r="I482" s="99"/>
      <c r="J482" s="101"/>
      <c r="K482" s="99"/>
      <c r="L482" s="28"/>
      <c r="M482" s="28"/>
      <c r="N482" s="28"/>
      <c r="O482" s="29"/>
      <c r="P482" s="24">
        <f t="shared" si="26"/>
        <v>0</v>
      </c>
      <c r="Q482" s="90"/>
      <c r="R482" s="90"/>
      <c r="S482" s="99"/>
    </row>
    <row r="483" spans="1:19" ht="15" customHeight="1" x14ac:dyDescent="0.3">
      <c r="A483" s="185"/>
      <c r="B483" s="241"/>
      <c r="C483" s="241"/>
      <c r="D483" s="172"/>
      <c r="E483" s="301"/>
      <c r="F483" s="129"/>
      <c r="G483" s="129"/>
      <c r="I483" s="99" t="e">
        <f>#REF!*#REF!/1000</f>
        <v>#REF!</v>
      </c>
      <c r="J483" s="101"/>
      <c r="K483" s="99" t="e">
        <f>J483*#REF!/1000</f>
        <v>#REF!</v>
      </c>
      <c r="L483" s="28" t="s">
        <v>414</v>
      </c>
      <c r="M483" s="28" t="s">
        <v>24</v>
      </c>
      <c r="N483" s="28">
        <v>1</v>
      </c>
      <c r="O483" s="29">
        <v>4.5830000000000002</v>
      </c>
      <c r="P483" s="24">
        <f t="shared" si="26"/>
        <v>4.5830000000000002</v>
      </c>
      <c r="Q483" s="90" t="e">
        <f>#REF!*#REF!</f>
        <v>#REF!</v>
      </c>
      <c r="R483" s="90">
        <f>SUM(P483:P485)</f>
        <v>4.5830000000000002</v>
      </c>
      <c r="S483" s="99" t="e">
        <f>R483*1.02*1.05*#REF!</f>
        <v>#REF!</v>
      </c>
    </row>
    <row r="484" spans="1:19" x14ac:dyDescent="0.3">
      <c r="A484" s="185"/>
      <c r="B484" s="241"/>
      <c r="C484" s="241"/>
      <c r="D484" s="172"/>
      <c r="E484" s="301"/>
      <c r="F484" s="129"/>
      <c r="G484" s="129"/>
      <c r="I484" s="99"/>
      <c r="J484" s="101"/>
      <c r="K484" s="99"/>
      <c r="L484" s="28"/>
      <c r="M484" s="28"/>
      <c r="N484" s="28"/>
      <c r="O484" s="29"/>
      <c r="P484" s="24">
        <f t="shared" si="26"/>
        <v>0</v>
      </c>
      <c r="Q484" s="90"/>
      <c r="R484" s="90"/>
      <c r="S484" s="99"/>
    </row>
    <row r="485" spans="1:19" ht="15" customHeight="1" x14ac:dyDescent="0.3">
      <c r="A485" s="184">
        <v>4</v>
      </c>
      <c r="B485" s="182" t="s">
        <v>244</v>
      </c>
      <c r="C485" s="182" t="s">
        <v>245</v>
      </c>
      <c r="D485" s="171" t="s">
        <v>16</v>
      </c>
      <c r="E485" s="290">
        <v>15</v>
      </c>
      <c r="F485" s="129"/>
      <c r="G485" s="129"/>
      <c r="I485" s="99"/>
      <c r="J485" s="101"/>
      <c r="K485" s="99"/>
      <c r="L485" s="28"/>
      <c r="M485" s="28"/>
      <c r="N485" s="28"/>
      <c r="O485" s="29"/>
      <c r="P485" s="24">
        <f t="shared" si="26"/>
        <v>0</v>
      </c>
      <c r="Q485" s="90"/>
      <c r="R485" s="90"/>
      <c r="S485" s="99"/>
    </row>
    <row r="486" spans="1:19" ht="15" customHeight="1" x14ac:dyDescent="0.3">
      <c r="A486" s="185"/>
      <c r="B486" s="182"/>
      <c r="C486" s="182"/>
      <c r="D486" s="172"/>
      <c r="E486" s="290"/>
      <c r="F486" s="129"/>
      <c r="G486" s="129"/>
      <c r="I486" s="99" t="e">
        <f>#REF!*#REF!/1000</f>
        <v>#REF!</v>
      </c>
      <c r="J486" s="101">
        <v>0.21</v>
      </c>
      <c r="K486" s="99" t="e">
        <f>J486*#REF!/1000</f>
        <v>#REF!</v>
      </c>
      <c r="L486" s="28" t="s">
        <v>402</v>
      </c>
      <c r="M486" s="28" t="s">
        <v>390</v>
      </c>
      <c r="N486" s="28">
        <v>0.4</v>
      </c>
      <c r="O486" s="34">
        <v>1.6080000000000001</v>
      </c>
      <c r="P486" s="24">
        <f t="shared" si="26"/>
        <v>0.6432000000000001</v>
      </c>
      <c r="Q486" s="90" t="e">
        <f>#REF!*#REF!</f>
        <v>#REF!</v>
      </c>
      <c r="R486" s="90">
        <f>SUM(P486:P488)</f>
        <v>1.3182</v>
      </c>
      <c r="S486" s="99" t="e">
        <f>R486*1.02*1.05*#REF!</f>
        <v>#REF!</v>
      </c>
    </row>
    <row r="487" spans="1:19" x14ac:dyDescent="0.3">
      <c r="A487" s="185"/>
      <c r="B487" s="182"/>
      <c r="C487" s="182"/>
      <c r="D487" s="172"/>
      <c r="E487" s="290"/>
      <c r="F487" s="129"/>
      <c r="G487" s="129"/>
      <c r="I487" s="99"/>
      <c r="J487" s="101"/>
      <c r="K487" s="99"/>
      <c r="L487" s="28" t="s">
        <v>415</v>
      </c>
      <c r="M487" s="28" t="s">
        <v>23</v>
      </c>
      <c r="N487" s="28">
        <v>0.6</v>
      </c>
      <c r="O487" s="29">
        <v>1.125</v>
      </c>
      <c r="P487" s="24">
        <f t="shared" si="26"/>
        <v>0.67499999999999993</v>
      </c>
      <c r="Q487" s="90"/>
      <c r="R487" s="90"/>
      <c r="S487" s="99"/>
    </row>
    <row r="488" spans="1:19" ht="15" customHeight="1" x14ac:dyDescent="0.3">
      <c r="A488" s="184">
        <v>5</v>
      </c>
      <c r="B488" s="182" t="s">
        <v>246</v>
      </c>
      <c r="C488" s="182" t="s">
        <v>247</v>
      </c>
      <c r="D488" s="155" t="s">
        <v>20</v>
      </c>
      <c r="E488" s="290">
        <v>11.25</v>
      </c>
      <c r="F488" s="129"/>
      <c r="G488" s="129"/>
      <c r="I488" s="99"/>
      <c r="J488" s="101"/>
      <c r="K488" s="99"/>
      <c r="L488" s="28"/>
      <c r="M488" s="28"/>
      <c r="N488" s="28"/>
      <c r="O488" s="29"/>
      <c r="P488" s="24">
        <f t="shared" si="26"/>
        <v>0</v>
      </c>
      <c r="Q488" s="90"/>
      <c r="R488" s="90"/>
      <c r="S488" s="99"/>
    </row>
    <row r="489" spans="1:19" ht="15" customHeight="1" x14ac:dyDescent="0.3">
      <c r="A489" s="185"/>
      <c r="B489" s="182"/>
      <c r="C489" s="182"/>
      <c r="D489" s="199"/>
      <c r="E489" s="290"/>
      <c r="F489" s="129"/>
      <c r="G489" s="129"/>
      <c r="I489" s="99" t="e">
        <f>#REF!*#REF!/1000</f>
        <v>#REF!</v>
      </c>
      <c r="J489" s="98"/>
      <c r="K489" s="99" t="e">
        <f>J489*#REF!/1000</f>
        <v>#REF!</v>
      </c>
      <c r="L489" s="42" t="s">
        <v>416</v>
      </c>
      <c r="M489" s="42" t="s">
        <v>24</v>
      </c>
      <c r="N489" s="42">
        <v>1</v>
      </c>
      <c r="O489" s="31">
        <v>7.0000000000000007E-2</v>
      </c>
      <c r="P489" s="47">
        <f t="shared" si="26"/>
        <v>7.0000000000000007E-2</v>
      </c>
      <c r="Q489" s="99" t="e">
        <f>#REF!*#REF!</f>
        <v>#REF!</v>
      </c>
      <c r="R489" s="99">
        <f>SUM(P489:P490)</f>
        <v>7.0000000000000007E-2</v>
      </c>
      <c r="S489" s="99" t="e">
        <f>R489*1.02*1.05*#REF!</f>
        <v>#REF!</v>
      </c>
    </row>
    <row r="490" spans="1:19" ht="15" customHeight="1" x14ac:dyDescent="0.3">
      <c r="A490" s="184">
        <v>6</v>
      </c>
      <c r="B490" s="182" t="s">
        <v>248</v>
      </c>
      <c r="C490" s="182" t="s">
        <v>249</v>
      </c>
      <c r="D490" s="171" t="s">
        <v>14</v>
      </c>
      <c r="E490" s="286">
        <v>50</v>
      </c>
      <c r="F490" s="129"/>
      <c r="G490" s="129"/>
      <c r="I490" s="99"/>
      <c r="J490" s="98"/>
      <c r="K490" s="99"/>
      <c r="L490" s="42"/>
      <c r="M490" s="42"/>
      <c r="N490" s="42"/>
      <c r="O490" s="31"/>
      <c r="P490" s="47">
        <f t="shared" si="26"/>
        <v>0</v>
      </c>
      <c r="Q490" s="99"/>
      <c r="R490" s="99"/>
      <c r="S490" s="99"/>
    </row>
    <row r="491" spans="1:19" ht="15" customHeight="1" x14ac:dyDescent="0.3">
      <c r="A491" s="185"/>
      <c r="B491" s="182"/>
      <c r="C491" s="182"/>
      <c r="D491" s="172"/>
      <c r="E491" s="286"/>
      <c r="F491" s="129"/>
      <c r="G491" s="129"/>
      <c r="I491" s="99" t="e">
        <f>#REF!*#REF!/1000</f>
        <v>#REF!</v>
      </c>
      <c r="J491" s="98"/>
      <c r="K491" s="99" t="e">
        <f>J491*#REF!/1000</f>
        <v>#REF!</v>
      </c>
      <c r="L491" s="42" t="s">
        <v>417</v>
      </c>
      <c r="M491" s="42" t="s">
        <v>23</v>
      </c>
      <c r="N491" s="42">
        <v>0.12</v>
      </c>
      <c r="O491" s="31">
        <v>0.70699999999999996</v>
      </c>
      <c r="P491" s="44">
        <f t="shared" si="26"/>
        <v>8.4839999999999999E-2</v>
      </c>
      <c r="Q491" s="99" t="e">
        <f>#REF!*#REF!</f>
        <v>#REF!</v>
      </c>
      <c r="R491" s="99">
        <f t="shared" ref="R491" si="29">SUM(P491:P494)</f>
        <v>8.4839999999999999E-2</v>
      </c>
      <c r="S491" s="99" t="e">
        <f>R491*1.02*1.05*#REF!</f>
        <v>#REF!</v>
      </c>
    </row>
    <row r="492" spans="1:19" x14ac:dyDescent="0.3">
      <c r="A492" s="185"/>
      <c r="B492" s="182"/>
      <c r="C492" s="182"/>
      <c r="D492" s="172"/>
      <c r="E492" s="286"/>
      <c r="F492" s="129"/>
      <c r="G492" s="129"/>
      <c r="I492" s="99"/>
      <c r="J492" s="98"/>
      <c r="K492" s="99"/>
      <c r="L492" s="42"/>
      <c r="M492" s="42"/>
      <c r="N492" s="42"/>
      <c r="O492" s="31"/>
      <c r="P492" s="47">
        <f t="shared" si="26"/>
        <v>0</v>
      </c>
      <c r="Q492" s="99"/>
      <c r="R492" s="99"/>
      <c r="S492" s="99"/>
    </row>
    <row r="493" spans="1:19" x14ac:dyDescent="0.3">
      <c r="A493" s="186"/>
      <c r="B493" s="182"/>
      <c r="C493" s="182"/>
      <c r="D493" s="173"/>
      <c r="E493" s="286"/>
      <c r="F493" s="129"/>
      <c r="G493" s="129"/>
      <c r="I493" s="99"/>
      <c r="J493" s="98"/>
      <c r="K493" s="99"/>
      <c r="L493" s="42"/>
      <c r="M493" s="42"/>
      <c r="N493" s="45"/>
      <c r="O493" s="31"/>
      <c r="P493" s="47">
        <f t="shared" si="26"/>
        <v>0</v>
      </c>
      <c r="Q493" s="99"/>
      <c r="R493" s="99"/>
      <c r="S493" s="99"/>
    </row>
    <row r="494" spans="1:19" ht="15" customHeight="1" x14ac:dyDescent="0.3">
      <c r="A494" s="184">
        <v>7</v>
      </c>
      <c r="B494" s="182" t="s">
        <v>250</v>
      </c>
      <c r="C494" s="182" t="s">
        <v>251</v>
      </c>
      <c r="D494" s="171" t="s">
        <v>14</v>
      </c>
      <c r="E494" s="286">
        <v>100</v>
      </c>
      <c r="F494" s="129"/>
      <c r="G494" s="129"/>
      <c r="I494" s="99"/>
      <c r="J494" s="98"/>
      <c r="K494" s="99"/>
      <c r="L494" s="42"/>
      <c r="M494" s="42"/>
      <c r="N494" s="42"/>
      <c r="O494" s="31"/>
      <c r="P494" s="47">
        <f t="shared" si="26"/>
        <v>0</v>
      </c>
      <c r="Q494" s="99"/>
      <c r="R494" s="99"/>
      <c r="S494" s="99"/>
    </row>
    <row r="495" spans="1:19" ht="15" customHeight="1" x14ac:dyDescent="0.3">
      <c r="A495" s="185"/>
      <c r="B495" s="182"/>
      <c r="C495" s="182"/>
      <c r="D495" s="172"/>
      <c r="E495" s="286"/>
      <c r="F495" s="129"/>
      <c r="G495" s="129"/>
      <c r="I495" s="90" t="e">
        <f>#REF!*#REF!/1000</f>
        <v>#REF!</v>
      </c>
      <c r="J495" s="101"/>
      <c r="K495" s="90" t="e">
        <f>J495*#REF!/1000</f>
        <v>#REF!</v>
      </c>
      <c r="L495" s="28"/>
      <c r="M495" s="28"/>
      <c r="N495" s="28"/>
      <c r="O495" s="29"/>
      <c r="P495" s="24">
        <f t="shared" si="26"/>
        <v>0</v>
      </c>
      <c r="Q495" s="90" t="e">
        <f>#REF!*#REF!</f>
        <v>#REF!</v>
      </c>
      <c r="R495" s="90">
        <f>SUM(P495:P496)</f>
        <v>0</v>
      </c>
      <c r="S495" s="90" t="e">
        <f>R495*1.02*1.05*#REF!</f>
        <v>#REF!</v>
      </c>
    </row>
    <row r="496" spans="1:19" ht="15" customHeight="1" x14ac:dyDescent="0.3">
      <c r="A496" s="184">
        <v>8</v>
      </c>
      <c r="B496" s="182" t="s">
        <v>252</v>
      </c>
      <c r="C496" s="182" t="s">
        <v>253</v>
      </c>
      <c r="D496" s="171" t="s">
        <v>14</v>
      </c>
      <c r="E496" s="286">
        <v>100</v>
      </c>
      <c r="F496" s="129"/>
      <c r="G496" s="129"/>
      <c r="I496" s="90"/>
      <c r="J496" s="101"/>
      <c r="K496" s="90"/>
      <c r="L496" s="28"/>
      <c r="M496" s="28"/>
      <c r="N496" s="28"/>
      <c r="O496" s="29"/>
      <c r="P496" s="24">
        <f t="shared" si="26"/>
        <v>0</v>
      </c>
      <c r="Q496" s="90"/>
      <c r="R496" s="90"/>
      <c r="S496" s="90"/>
    </row>
    <row r="497" spans="1:19" ht="15" customHeight="1" x14ac:dyDescent="0.3">
      <c r="A497" s="185"/>
      <c r="B497" s="182"/>
      <c r="C497" s="182"/>
      <c r="D497" s="172"/>
      <c r="E497" s="286"/>
      <c r="F497" s="129"/>
      <c r="G497" s="129"/>
      <c r="I497" s="99" t="e">
        <f>#REF!*#REF!/1000</f>
        <v>#REF!</v>
      </c>
      <c r="J497" s="101">
        <v>7.14</v>
      </c>
      <c r="K497" s="99" t="e">
        <f>J497*#REF!/1000</f>
        <v>#REF!</v>
      </c>
      <c r="L497" s="28" t="s">
        <v>418</v>
      </c>
      <c r="M497" s="28" t="s">
        <v>363</v>
      </c>
      <c r="N497" s="28">
        <v>1.01</v>
      </c>
      <c r="O497" s="29">
        <v>60</v>
      </c>
      <c r="P497" s="24">
        <f t="shared" si="26"/>
        <v>60.6</v>
      </c>
      <c r="Q497" s="99" t="e">
        <f>#REF!*#REF!</f>
        <v>#REF!</v>
      </c>
      <c r="R497" s="99">
        <f>SUM(P497:P498)</f>
        <v>60.6</v>
      </c>
      <c r="S497" s="99" t="e">
        <f>R497*1.02*1.05*#REF!</f>
        <v>#REF!</v>
      </c>
    </row>
    <row r="498" spans="1:19" ht="15" customHeight="1" x14ac:dyDescent="0.3">
      <c r="A498" s="174"/>
      <c r="B498" s="176"/>
      <c r="C498" s="178" t="s">
        <v>21</v>
      </c>
      <c r="D498" s="123"/>
      <c r="E498" s="123"/>
      <c r="F498" s="130"/>
      <c r="G498" s="125"/>
      <c r="I498" s="99"/>
      <c r="J498" s="101"/>
      <c r="K498" s="99"/>
      <c r="L498" s="28"/>
      <c r="M498" s="28"/>
      <c r="N498" s="28"/>
      <c r="O498" s="29"/>
      <c r="P498" s="24">
        <f t="shared" si="26"/>
        <v>0</v>
      </c>
      <c r="Q498" s="99"/>
      <c r="R498" s="99"/>
      <c r="S498" s="99"/>
    </row>
    <row r="499" spans="1:19" ht="15" customHeight="1" x14ac:dyDescent="0.3">
      <c r="A499" s="175"/>
      <c r="B499" s="177"/>
      <c r="C499" s="179"/>
      <c r="D499" s="124"/>
      <c r="E499" s="124"/>
      <c r="F499" s="131"/>
      <c r="G499" s="126"/>
      <c r="I499" s="99" t="e">
        <f>#REF!*#REF!/1000</f>
        <v>#REF!</v>
      </c>
      <c r="J499" s="101"/>
      <c r="K499" s="99" t="e">
        <f>J499*#REF!/1000</f>
        <v>#REF!</v>
      </c>
      <c r="L499" s="28" t="s">
        <v>419</v>
      </c>
      <c r="M499" s="28" t="s">
        <v>24</v>
      </c>
      <c r="N499" s="28">
        <v>1</v>
      </c>
      <c r="O499" s="29">
        <v>75</v>
      </c>
      <c r="P499" s="24">
        <f t="shared" si="26"/>
        <v>75</v>
      </c>
      <c r="Q499" s="99" t="e">
        <f>#REF!*#REF!</f>
        <v>#REF!</v>
      </c>
      <c r="R499" s="99">
        <f>SUM(P499:P500)</f>
        <v>75</v>
      </c>
      <c r="S499" s="99" t="e">
        <f>R499*1.02*1.05*#REF!</f>
        <v>#REF!</v>
      </c>
    </row>
    <row r="500" spans="1:19" ht="15" customHeight="1" x14ac:dyDescent="0.3">
      <c r="A500" s="174"/>
      <c r="B500" s="176"/>
      <c r="C500" s="178" t="s">
        <v>22</v>
      </c>
      <c r="D500" s="123"/>
      <c r="E500" s="123"/>
      <c r="F500" s="123"/>
      <c r="G500" s="127">
        <v>2.3729289654348439E-3</v>
      </c>
      <c r="I500" s="99"/>
      <c r="J500" s="101"/>
      <c r="K500" s="99"/>
      <c r="L500" s="28"/>
      <c r="M500" s="28"/>
      <c r="N500" s="28"/>
      <c r="O500" s="29"/>
      <c r="P500" s="24">
        <f t="shared" ref="P500:P543" si="30">N500*O500</f>
        <v>0</v>
      </c>
      <c r="Q500" s="99"/>
      <c r="R500" s="99"/>
      <c r="S500" s="99"/>
    </row>
    <row r="501" spans="1:19" ht="15" customHeight="1" x14ac:dyDescent="0.3">
      <c r="A501" s="175"/>
      <c r="B501" s="177"/>
      <c r="C501" s="179"/>
      <c r="D501" s="124"/>
      <c r="E501" s="124"/>
      <c r="F501" s="124"/>
      <c r="G501" s="127"/>
      <c r="I501" s="99" t="e">
        <f>#REF!*#REF!/1000</f>
        <v>#REF!</v>
      </c>
      <c r="J501" s="101">
        <v>32.1</v>
      </c>
      <c r="K501" s="99" t="e">
        <f>J501*#REF!/1000</f>
        <v>#REF!</v>
      </c>
      <c r="L501" s="28" t="s">
        <v>420</v>
      </c>
      <c r="M501" s="28" t="s">
        <v>367</v>
      </c>
      <c r="N501" s="28">
        <v>1</v>
      </c>
      <c r="O501" s="29">
        <v>400</v>
      </c>
      <c r="P501" s="24">
        <f t="shared" si="30"/>
        <v>400</v>
      </c>
      <c r="Q501" s="99" t="e">
        <f>#REF!*#REF!</f>
        <v>#REF!</v>
      </c>
      <c r="R501" s="99">
        <f>SUM(P501:P502)</f>
        <v>400</v>
      </c>
      <c r="S501" s="99" t="e">
        <f>R501*1.02*1.05*#REF!</f>
        <v>#REF!</v>
      </c>
    </row>
    <row r="502" spans="1:19" ht="15" customHeight="1" x14ac:dyDescent="0.3">
      <c r="A502" s="147"/>
      <c r="B502" s="187"/>
      <c r="C502" s="230" t="s">
        <v>254</v>
      </c>
      <c r="D502" s="188"/>
      <c r="E502" s="305"/>
      <c r="F502" s="128"/>
      <c r="G502" s="128"/>
      <c r="I502" s="99"/>
      <c r="J502" s="101"/>
      <c r="K502" s="99"/>
      <c r="L502" s="28"/>
      <c r="M502" s="28"/>
      <c r="N502" s="28"/>
      <c r="O502" s="29"/>
      <c r="P502" s="24">
        <f t="shared" si="30"/>
        <v>0</v>
      </c>
      <c r="Q502" s="99"/>
      <c r="R502" s="99"/>
      <c r="S502" s="99"/>
    </row>
    <row r="503" spans="1:19" ht="15" customHeight="1" x14ac:dyDescent="0.3">
      <c r="A503" s="148"/>
      <c r="B503" s="187"/>
      <c r="C503" s="230"/>
      <c r="D503" s="188"/>
      <c r="E503" s="305"/>
      <c r="F503" s="128"/>
      <c r="G503" s="128"/>
      <c r="I503" s="99" t="e">
        <f>#REF!*#REF!/1000</f>
        <v>#REF!</v>
      </c>
      <c r="J503" s="101">
        <v>1.3</v>
      </c>
      <c r="K503" s="99" t="e">
        <f>J503*#REF!/1000</f>
        <v>#REF!</v>
      </c>
      <c r="L503" s="28" t="s">
        <v>421</v>
      </c>
      <c r="M503" s="28" t="s">
        <v>367</v>
      </c>
      <c r="N503" s="28">
        <v>1</v>
      </c>
      <c r="O503" s="29">
        <v>400</v>
      </c>
      <c r="P503" s="24">
        <f t="shared" si="30"/>
        <v>400</v>
      </c>
      <c r="Q503" s="99" t="e">
        <f>#REF!*#REF!</f>
        <v>#REF!</v>
      </c>
      <c r="R503" s="99">
        <f>SUM(P503:P504)</f>
        <v>400</v>
      </c>
      <c r="S503" s="99" t="e">
        <f>R503*1.02*1.05*#REF!</f>
        <v>#REF!</v>
      </c>
    </row>
    <row r="504" spans="1:19" ht="15" customHeight="1" x14ac:dyDescent="0.3">
      <c r="A504" s="147"/>
      <c r="B504" s="149"/>
      <c r="C504" s="224" t="s">
        <v>82</v>
      </c>
      <c r="D504" s="153"/>
      <c r="E504" s="281"/>
      <c r="F504" s="128"/>
      <c r="G504" s="128"/>
      <c r="I504" s="99"/>
      <c r="J504" s="101"/>
      <c r="K504" s="99"/>
      <c r="L504" s="28"/>
      <c r="M504" s="28"/>
      <c r="N504" s="28"/>
      <c r="O504" s="29"/>
      <c r="P504" s="24">
        <f t="shared" si="30"/>
        <v>0</v>
      </c>
      <c r="Q504" s="99"/>
      <c r="R504" s="99"/>
      <c r="S504" s="99"/>
    </row>
    <row r="505" spans="1:19" ht="15" customHeight="1" x14ac:dyDescent="0.3">
      <c r="A505" s="148"/>
      <c r="B505" s="150"/>
      <c r="C505" s="225"/>
      <c r="D505" s="154"/>
      <c r="E505" s="282"/>
      <c r="F505" s="128"/>
      <c r="G505" s="128"/>
      <c r="I505" s="99" t="e">
        <f>#REF!*#REF!/1000</f>
        <v>#REF!</v>
      </c>
      <c r="J505" s="101"/>
      <c r="K505" s="99" t="e">
        <f>J505*#REF!/1000</f>
        <v>#REF!</v>
      </c>
      <c r="L505" s="28"/>
      <c r="M505" s="28"/>
      <c r="N505" s="28"/>
      <c r="O505" s="29"/>
      <c r="P505" s="49">
        <f t="shared" si="30"/>
        <v>0</v>
      </c>
      <c r="Q505" s="99" t="e">
        <f>#REF!*#REF!</f>
        <v>#REF!</v>
      </c>
      <c r="R505" s="99">
        <f>SUM(P505:P506)</f>
        <v>0</v>
      </c>
      <c r="S505" s="99" t="e">
        <f>R505*1.02*1.05*#REF!</f>
        <v>#REF!</v>
      </c>
    </row>
    <row r="506" spans="1:19" ht="15" customHeight="1" x14ac:dyDescent="0.3">
      <c r="A506" s="184">
        <v>1</v>
      </c>
      <c r="B506" s="162" t="s">
        <v>255</v>
      </c>
      <c r="C506" s="162" t="s">
        <v>256</v>
      </c>
      <c r="D506" s="171" t="s">
        <v>15</v>
      </c>
      <c r="E506" s="283">
        <v>275</v>
      </c>
      <c r="F506" s="129"/>
      <c r="G506" s="129"/>
      <c r="I506" s="99"/>
      <c r="J506" s="101"/>
      <c r="K506" s="99"/>
      <c r="L506" s="28"/>
      <c r="M506" s="28"/>
      <c r="N506" s="28"/>
      <c r="O506" s="29"/>
      <c r="P506" s="49">
        <f t="shared" si="30"/>
        <v>0</v>
      </c>
      <c r="Q506" s="99"/>
      <c r="R506" s="99"/>
      <c r="S506" s="99"/>
    </row>
    <row r="507" spans="1:19" ht="15" customHeight="1" x14ac:dyDescent="0.3">
      <c r="A507" s="185"/>
      <c r="B507" s="163"/>
      <c r="C507" s="163"/>
      <c r="D507" s="172"/>
      <c r="E507" s="284"/>
      <c r="F507" s="129"/>
      <c r="G507" s="129"/>
      <c r="I507" s="90" t="e">
        <f>#REF!*#REF!/1000</f>
        <v>#REF!</v>
      </c>
      <c r="J507" s="105">
        <v>0.9</v>
      </c>
      <c r="K507" s="90" t="e">
        <f>J507*#REF!/1000</f>
        <v>#REF!</v>
      </c>
      <c r="L507" s="28"/>
      <c r="M507" s="28"/>
      <c r="N507" s="28"/>
      <c r="O507" s="29"/>
      <c r="P507" s="41">
        <f t="shared" si="30"/>
        <v>0</v>
      </c>
      <c r="Q507" s="90" t="e">
        <f>#REF!*#REF!</f>
        <v>#REF!</v>
      </c>
      <c r="R507" s="90">
        <f>SUM(P507:P509)</f>
        <v>0</v>
      </c>
      <c r="S507" s="90" t="e">
        <f>R507*1.02*1.05*#REF!</f>
        <v>#REF!</v>
      </c>
    </row>
    <row r="508" spans="1:19" x14ac:dyDescent="0.3">
      <c r="A508" s="185"/>
      <c r="B508" s="163"/>
      <c r="C508" s="163"/>
      <c r="D508" s="172"/>
      <c r="E508" s="284"/>
      <c r="F508" s="129"/>
      <c r="G508" s="129"/>
      <c r="I508" s="90"/>
      <c r="J508" s="105"/>
      <c r="K508" s="90"/>
      <c r="L508" s="28"/>
      <c r="M508" s="28"/>
      <c r="N508" s="28"/>
      <c r="O508" s="29"/>
      <c r="P508" s="41">
        <f t="shared" si="30"/>
        <v>0</v>
      </c>
      <c r="Q508" s="90"/>
      <c r="R508" s="90"/>
      <c r="S508" s="90"/>
    </row>
    <row r="509" spans="1:19" x14ac:dyDescent="0.3">
      <c r="A509" s="184">
        <v>2</v>
      </c>
      <c r="B509" s="162" t="s">
        <v>200</v>
      </c>
      <c r="C509" s="162" t="s">
        <v>257</v>
      </c>
      <c r="D509" s="233" t="s">
        <v>15</v>
      </c>
      <c r="E509" s="283">
        <v>915</v>
      </c>
      <c r="F509" s="129"/>
      <c r="G509" s="129"/>
      <c r="I509" s="90"/>
      <c r="J509" s="105"/>
      <c r="K509" s="90"/>
      <c r="L509" s="28"/>
      <c r="M509" s="28"/>
      <c r="N509" s="28"/>
      <c r="O509" s="29"/>
      <c r="P509" s="41">
        <f t="shared" si="30"/>
        <v>0</v>
      </c>
      <c r="Q509" s="90"/>
      <c r="R509" s="90"/>
      <c r="S509" s="90"/>
    </row>
    <row r="510" spans="1:19" ht="15" customHeight="1" x14ac:dyDescent="0.3">
      <c r="A510" s="185"/>
      <c r="B510" s="163"/>
      <c r="C510" s="163"/>
      <c r="D510" s="234"/>
      <c r="E510" s="284"/>
      <c r="F510" s="129"/>
      <c r="G510" s="129"/>
      <c r="I510" s="99" t="e">
        <f>#REF!*#REF!/1000</f>
        <v>#REF!</v>
      </c>
      <c r="J510" s="101"/>
      <c r="K510" s="99" t="e">
        <f>J510*#REF!/1000</f>
        <v>#REF!</v>
      </c>
      <c r="L510" s="28"/>
      <c r="M510" s="28"/>
      <c r="N510" s="28"/>
      <c r="O510" s="29"/>
      <c r="P510" s="47">
        <f t="shared" si="30"/>
        <v>0</v>
      </c>
      <c r="Q510" s="99" t="e">
        <f>#REF!*#REF!</f>
        <v>#REF!</v>
      </c>
      <c r="R510" s="99">
        <f>SUM(P510:P512)</f>
        <v>0</v>
      </c>
      <c r="S510" s="99" t="e">
        <f>R510*1.02*1.05*#REF!</f>
        <v>#REF!</v>
      </c>
    </row>
    <row r="511" spans="1:19" x14ac:dyDescent="0.3">
      <c r="A511" s="185"/>
      <c r="B511" s="163"/>
      <c r="C511" s="163"/>
      <c r="D511" s="234"/>
      <c r="E511" s="284"/>
      <c r="F511" s="129"/>
      <c r="G511" s="129"/>
      <c r="I511" s="99"/>
      <c r="J511" s="101"/>
      <c r="K511" s="99"/>
      <c r="L511" s="28"/>
      <c r="M511" s="28"/>
      <c r="N511" s="28"/>
      <c r="O511" s="29"/>
      <c r="P511" s="47">
        <f t="shared" si="30"/>
        <v>0</v>
      </c>
      <c r="Q511" s="99"/>
      <c r="R511" s="99"/>
      <c r="S511" s="99"/>
    </row>
    <row r="512" spans="1:19" x14ac:dyDescent="0.3">
      <c r="A512" s="184">
        <v>3</v>
      </c>
      <c r="B512" s="162" t="s">
        <v>258</v>
      </c>
      <c r="C512" s="162" t="s">
        <v>259</v>
      </c>
      <c r="D512" s="171" t="s">
        <v>16</v>
      </c>
      <c r="E512" s="283">
        <v>12.3</v>
      </c>
      <c r="F512" s="129"/>
      <c r="G512" s="129"/>
      <c r="I512" s="99"/>
      <c r="J512" s="101"/>
      <c r="K512" s="99"/>
      <c r="L512" s="28"/>
      <c r="M512" s="28"/>
      <c r="N512" s="28"/>
      <c r="O512" s="29"/>
      <c r="P512" s="47">
        <f t="shared" si="30"/>
        <v>0</v>
      </c>
      <c r="Q512" s="99"/>
      <c r="R512" s="99"/>
      <c r="S512" s="99"/>
    </row>
    <row r="513" spans="1:19" ht="15" customHeight="1" x14ac:dyDescent="0.3">
      <c r="A513" s="185"/>
      <c r="B513" s="163"/>
      <c r="C513" s="163"/>
      <c r="D513" s="172"/>
      <c r="E513" s="284"/>
      <c r="F513" s="129"/>
      <c r="G513" s="129"/>
      <c r="I513" s="99" t="e">
        <f>#REF!*#REF!/1000</f>
        <v>#REF!</v>
      </c>
      <c r="J513" s="101">
        <v>0.498</v>
      </c>
      <c r="K513" s="99" t="e">
        <f>J513*#REF!/1000</f>
        <v>#REF!</v>
      </c>
      <c r="L513" s="28"/>
      <c r="M513" s="28"/>
      <c r="N513" s="28"/>
      <c r="O513" s="29"/>
      <c r="P513" s="47">
        <f t="shared" si="30"/>
        <v>0</v>
      </c>
      <c r="Q513" s="99" t="e">
        <f>#REF!*#REF!</f>
        <v>#REF!</v>
      </c>
      <c r="R513" s="99">
        <f>SUM(P513:P514)</f>
        <v>0</v>
      </c>
      <c r="S513" s="99" t="e">
        <f>R513*1.02*1.05*#REF!</f>
        <v>#REF!</v>
      </c>
    </row>
    <row r="514" spans="1:19" x14ac:dyDescent="0.3">
      <c r="A514" s="184">
        <v>4</v>
      </c>
      <c r="B514" s="182" t="s">
        <v>260</v>
      </c>
      <c r="C514" s="162" t="s">
        <v>261</v>
      </c>
      <c r="D514" s="171" t="s">
        <v>16</v>
      </c>
      <c r="E514" s="290">
        <v>47.5</v>
      </c>
      <c r="F514" s="129"/>
      <c r="G514" s="129"/>
      <c r="I514" s="99"/>
      <c r="J514" s="101"/>
      <c r="K514" s="99"/>
      <c r="L514" s="28"/>
      <c r="M514" s="28"/>
      <c r="N514" s="28"/>
      <c r="O514" s="29"/>
      <c r="P514" s="47">
        <f t="shared" si="30"/>
        <v>0</v>
      </c>
      <c r="Q514" s="99"/>
      <c r="R514" s="99"/>
      <c r="S514" s="99"/>
    </row>
    <row r="515" spans="1:19" ht="15" customHeight="1" x14ac:dyDescent="0.3">
      <c r="A515" s="185"/>
      <c r="B515" s="182"/>
      <c r="C515" s="163"/>
      <c r="D515" s="172"/>
      <c r="E515" s="290"/>
      <c r="F515" s="129"/>
      <c r="G515" s="129"/>
      <c r="I515" s="90" t="e">
        <f>#REF!*#REF!/1000</f>
        <v>#REF!</v>
      </c>
      <c r="J515" s="108"/>
      <c r="K515" s="90" t="e">
        <f>J515*#REF!/1000</f>
        <v>#REF!</v>
      </c>
      <c r="L515" s="28" t="s">
        <v>423</v>
      </c>
      <c r="M515" s="28" t="s">
        <v>363</v>
      </c>
      <c r="N515" s="28">
        <v>1.1000000000000001</v>
      </c>
      <c r="O515" s="29">
        <v>2.5</v>
      </c>
      <c r="P515" s="24">
        <f t="shared" si="30"/>
        <v>2.75</v>
      </c>
      <c r="Q515" s="91" t="e">
        <f>#REF!*#REF!</f>
        <v>#REF!</v>
      </c>
      <c r="R515" s="91">
        <f>SUM(P515:P517)</f>
        <v>2.75</v>
      </c>
      <c r="S515" s="91" t="e">
        <f>R515*1.02*1.05*#REF!</f>
        <v>#REF!</v>
      </c>
    </row>
    <row r="516" spans="1:19" x14ac:dyDescent="0.3">
      <c r="A516" s="185"/>
      <c r="B516" s="182"/>
      <c r="C516" s="163"/>
      <c r="D516" s="172"/>
      <c r="E516" s="290"/>
      <c r="F516" s="129"/>
      <c r="G516" s="129"/>
      <c r="I516" s="90"/>
      <c r="J516" s="108"/>
      <c r="K516" s="90"/>
      <c r="L516" s="33"/>
      <c r="M516" s="33"/>
      <c r="N516" s="33"/>
      <c r="O516" s="35"/>
      <c r="P516" s="24">
        <f t="shared" si="30"/>
        <v>0</v>
      </c>
      <c r="Q516" s="92"/>
      <c r="R516" s="92"/>
      <c r="S516" s="92"/>
    </row>
    <row r="517" spans="1:19" x14ac:dyDescent="0.3">
      <c r="A517" s="184">
        <v>5</v>
      </c>
      <c r="B517" s="182" t="s">
        <v>188</v>
      </c>
      <c r="C517" s="162" t="s">
        <v>262</v>
      </c>
      <c r="D517" s="171" t="s">
        <v>16</v>
      </c>
      <c r="E517" s="290">
        <v>114</v>
      </c>
      <c r="F517" s="129"/>
      <c r="G517" s="129"/>
      <c r="I517" s="90"/>
      <c r="J517" s="108"/>
      <c r="K517" s="90"/>
      <c r="L517" s="33"/>
      <c r="M517" s="33"/>
      <c r="N517" s="33"/>
      <c r="O517" s="35"/>
      <c r="P517" s="24">
        <f t="shared" si="30"/>
        <v>0</v>
      </c>
      <c r="Q517" s="93"/>
      <c r="R517" s="93"/>
      <c r="S517" s="93"/>
    </row>
    <row r="518" spans="1:19" ht="15" customHeight="1" x14ac:dyDescent="0.3">
      <c r="A518" s="185"/>
      <c r="B518" s="182"/>
      <c r="C518" s="163"/>
      <c r="D518" s="172"/>
      <c r="E518" s="290"/>
      <c r="F518" s="129"/>
      <c r="G518" s="129"/>
      <c r="I518" s="91" t="e">
        <f>#REF!*#REF!/1000</f>
        <v>#REF!</v>
      </c>
      <c r="J518" s="94"/>
      <c r="K518" s="91" t="e">
        <f>J518*#REF!/1000</f>
        <v>#REF!</v>
      </c>
      <c r="L518" s="33"/>
      <c r="M518" s="33"/>
      <c r="N518" s="33"/>
      <c r="O518" s="35"/>
      <c r="P518" s="24">
        <f t="shared" si="30"/>
        <v>0</v>
      </c>
      <c r="Q518" s="91" t="e">
        <f>#REF!*#REF!</f>
        <v>#REF!</v>
      </c>
      <c r="R518" s="91">
        <f>SUM(P518:P519)</f>
        <v>0</v>
      </c>
      <c r="S518" s="91" t="e">
        <f>R518*1.02*1.05*#REF!</f>
        <v>#REF!</v>
      </c>
    </row>
    <row r="519" spans="1:19" x14ac:dyDescent="0.3">
      <c r="A519" s="184">
        <v>6</v>
      </c>
      <c r="B519" s="162" t="s">
        <v>263</v>
      </c>
      <c r="C519" s="162" t="s">
        <v>264</v>
      </c>
      <c r="D519" s="243" t="s">
        <v>17</v>
      </c>
      <c r="E519" s="300">
        <v>500</v>
      </c>
      <c r="F519" s="129"/>
      <c r="G519" s="129"/>
      <c r="I519" s="93"/>
      <c r="J519" s="96"/>
      <c r="K519" s="93"/>
      <c r="L519" s="33"/>
      <c r="M519" s="33"/>
      <c r="N519" s="33"/>
      <c r="O519" s="35"/>
      <c r="P519" s="24">
        <f t="shared" si="30"/>
        <v>0</v>
      </c>
      <c r="Q519" s="93"/>
      <c r="R519" s="93"/>
      <c r="S519" s="93"/>
    </row>
    <row r="520" spans="1:19" ht="15" customHeight="1" x14ac:dyDescent="0.3">
      <c r="A520" s="185"/>
      <c r="B520" s="163"/>
      <c r="C520" s="163"/>
      <c r="D520" s="244"/>
      <c r="E520" s="300"/>
      <c r="F520" s="129"/>
      <c r="G520" s="129"/>
      <c r="I520" s="91" t="e">
        <f>#REF!*#REF!/1000</f>
        <v>#REF!</v>
      </c>
      <c r="J520" s="94"/>
      <c r="K520" s="91" t="e">
        <f>J520*#REF!/1000</f>
        <v>#REF!</v>
      </c>
      <c r="L520" s="33"/>
      <c r="M520" s="33"/>
      <c r="N520" s="33"/>
      <c r="O520" s="35"/>
      <c r="P520" s="24">
        <f t="shared" si="30"/>
        <v>0</v>
      </c>
      <c r="Q520" s="91" t="e">
        <f>#REF!*#REF!</f>
        <v>#REF!</v>
      </c>
      <c r="R520" s="91">
        <f>SUM(P520:P523)</f>
        <v>0</v>
      </c>
      <c r="S520" s="91" t="e">
        <f>R520*1.02*1.05*#REF!</f>
        <v>#REF!</v>
      </c>
    </row>
    <row r="521" spans="1:19" x14ac:dyDescent="0.3">
      <c r="A521" s="185"/>
      <c r="B521" s="163"/>
      <c r="C521" s="163"/>
      <c r="D521" s="244"/>
      <c r="E521" s="300"/>
      <c r="F521" s="129"/>
      <c r="G521" s="129"/>
      <c r="I521" s="92"/>
      <c r="J521" s="95"/>
      <c r="K521" s="92"/>
      <c r="L521" s="33"/>
      <c r="M521" s="33"/>
      <c r="N521" s="33"/>
      <c r="O521" s="35"/>
      <c r="P521" s="24">
        <f t="shared" si="30"/>
        <v>0</v>
      </c>
      <c r="Q521" s="92"/>
      <c r="R521" s="92"/>
      <c r="S521" s="92"/>
    </row>
    <row r="522" spans="1:19" x14ac:dyDescent="0.3">
      <c r="A522" s="186"/>
      <c r="B522" s="164"/>
      <c r="C522" s="164"/>
      <c r="D522" s="245"/>
      <c r="E522" s="300"/>
      <c r="F522" s="129"/>
      <c r="G522" s="129"/>
      <c r="I522" s="92"/>
      <c r="J522" s="95"/>
      <c r="K522" s="92"/>
      <c r="L522" s="33"/>
      <c r="M522" s="33"/>
      <c r="N522" s="33"/>
      <c r="O522" s="35"/>
      <c r="P522" s="24">
        <f t="shared" si="30"/>
        <v>0</v>
      </c>
      <c r="Q522" s="92"/>
      <c r="R522" s="92"/>
      <c r="S522" s="92"/>
    </row>
    <row r="523" spans="1:19" x14ac:dyDescent="0.3">
      <c r="A523" s="184">
        <v>7</v>
      </c>
      <c r="B523" s="182" t="s">
        <v>13</v>
      </c>
      <c r="C523" s="162" t="s">
        <v>265</v>
      </c>
      <c r="D523" s="171" t="s">
        <v>14</v>
      </c>
      <c r="E523" s="286">
        <v>35</v>
      </c>
      <c r="F523" s="129"/>
      <c r="G523" s="129"/>
      <c r="I523" s="93"/>
      <c r="J523" s="96"/>
      <c r="K523" s="93"/>
      <c r="L523" s="33"/>
      <c r="M523" s="33"/>
      <c r="N523" s="33"/>
      <c r="O523" s="35"/>
      <c r="P523" s="24">
        <f t="shared" si="30"/>
        <v>0</v>
      </c>
      <c r="Q523" s="93"/>
      <c r="R523" s="93"/>
      <c r="S523" s="93"/>
    </row>
    <row r="524" spans="1:19" ht="15" customHeight="1" x14ac:dyDescent="0.3">
      <c r="A524" s="185"/>
      <c r="B524" s="182"/>
      <c r="C524" s="163"/>
      <c r="D524" s="172"/>
      <c r="E524" s="286"/>
      <c r="F524" s="129"/>
      <c r="G524" s="129"/>
      <c r="I524" s="99" t="e">
        <f>#REF!*#REF!/1000</f>
        <v>#REF!</v>
      </c>
      <c r="J524" s="101"/>
      <c r="K524" s="99" t="e">
        <f>J524*#REF!/1000</f>
        <v>#REF!</v>
      </c>
      <c r="L524" s="28"/>
      <c r="M524" s="28"/>
      <c r="N524" s="28"/>
      <c r="O524" s="29"/>
      <c r="P524" s="24">
        <f t="shared" si="30"/>
        <v>0</v>
      </c>
      <c r="Q524" s="99" t="e">
        <f>#REF!*#REF!</f>
        <v>#REF!</v>
      </c>
      <c r="R524" s="99">
        <f>SUM(P524:P525)</f>
        <v>0</v>
      </c>
      <c r="S524" s="99" t="e">
        <f>R524*1.02*1.05*#REF!</f>
        <v>#REF!</v>
      </c>
    </row>
    <row r="525" spans="1:19" x14ac:dyDescent="0.3">
      <c r="A525" s="184">
        <v>8</v>
      </c>
      <c r="B525" s="242" t="s">
        <v>266</v>
      </c>
      <c r="C525" s="182" t="s">
        <v>267</v>
      </c>
      <c r="D525" s="171" t="s">
        <v>16</v>
      </c>
      <c r="E525" s="283">
        <v>12.2</v>
      </c>
      <c r="F525" s="129"/>
      <c r="G525" s="129"/>
      <c r="I525" s="99"/>
      <c r="J525" s="101"/>
      <c r="K525" s="99"/>
      <c r="L525" s="28"/>
      <c r="M525" s="28"/>
      <c r="N525" s="28"/>
      <c r="O525" s="29"/>
      <c r="P525" s="24">
        <f t="shared" si="30"/>
        <v>0</v>
      </c>
      <c r="Q525" s="99"/>
      <c r="R525" s="99"/>
      <c r="S525" s="99"/>
    </row>
    <row r="526" spans="1:19" ht="15" customHeight="1" x14ac:dyDescent="0.3">
      <c r="A526" s="185"/>
      <c r="B526" s="242"/>
      <c r="C526" s="182"/>
      <c r="D526" s="172"/>
      <c r="E526" s="284"/>
      <c r="F526" s="129"/>
      <c r="G526" s="129"/>
      <c r="I526" s="99" t="e">
        <f>#REF!*#REF!/1000</f>
        <v>#REF!</v>
      </c>
      <c r="J526" s="98"/>
      <c r="K526" s="99" t="e">
        <f>J526*#REF!/1000</f>
        <v>#REF!</v>
      </c>
      <c r="L526" s="42"/>
      <c r="M526" s="42"/>
      <c r="N526" s="42"/>
      <c r="O526" s="31"/>
      <c r="P526" s="47">
        <f t="shared" si="30"/>
        <v>0</v>
      </c>
      <c r="Q526" s="99" t="e">
        <f>#REF!*#REF!</f>
        <v>#REF!</v>
      </c>
      <c r="R526" s="99">
        <f>SUM(P526:P527)</f>
        <v>0</v>
      </c>
      <c r="S526" s="99" t="e">
        <f>R526*1.02*1.05*#REF!</f>
        <v>#REF!</v>
      </c>
    </row>
    <row r="527" spans="1:19" x14ac:dyDescent="0.3">
      <c r="A527" s="184">
        <v>9</v>
      </c>
      <c r="B527" s="162" t="s">
        <v>268</v>
      </c>
      <c r="C527" s="182" t="s">
        <v>269</v>
      </c>
      <c r="D527" s="171" t="s">
        <v>15</v>
      </c>
      <c r="E527" s="286">
        <v>215</v>
      </c>
      <c r="F527" s="129"/>
      <c r="G527" s="129"/>
      <c r="I527" s="99"/>
      <c r="J527" s="98"/>
      <c r="K527" s="99"/>
      <c r="L527" s="42"/>
      <c r="M527" s="42"/>
      <c r="N527" s="42"/>
      <c r="O527" s="31"/>
      <c r="P527" s="47">
        <f t="shared" si="30"/>
        <v>0</v>
      </c>
      <c r="Q527" s="99"/>
      <c r="R527" s="99"/>
      <c r="S527" s="99"/>
    </row>
    <row r="528" spans="1:19" ht="15" customHeight="1" x14ac:dyDescent="0.3">
      <c r="A528" s="185"/>
      <c r="B528" s="163"/>
      <c r="C528" s="182"/>
      <c r="D528" s="166"/>
      <c r="E528" s="286"/>
      <c r="F528" s="129"/>
      <c r="G528" s="129"/>
      <c r="I528" s="99" t="e">
        <f>#REF!*#REF!/1000</f>
        <v>#REF!</v>
      </c>
      <c r="J528" s="98">
        <v>6.0000000000000001E-3</v>
      </c>
      <c r="K528" s="99" t="e">
        <f>J528*#REF!/1000</f>
        <v>#REF!</v>
      </c>
      <c r="L528" s="42"/>
      <c r="M528" s="42"/>
      <c r="N528" s="42"/>
      <c r="O528" s="31"/>
      <c r="P528" s="47">
        <f t="shared" si="30"/>
        <v>0</v>
      </c>
      <c r="Q528" s="99" t="e">
        <f>#REF!*#REF!</f>
        <v>#REF!</v>
      </c>
      <c r="R528" s="99">
        <f>SUM(P528:P529)</f>
        <v>0</v>
      </c>
      <c r="S528" s="99" t="e">
        <f>R528*1.02*1.05*#REF!</f>
        <v>#REF!</v>
      </c>
    </row>
    <row r="529" spans="1:19" x14ac:dyDescent="0.3">
      <c r="A529" s="184">
        <v>10</v>
      </c>
      <c r="B529" s="162" t="s">
        <v>270</v>
      </c>
      <c r="C529" s="162" t="s">
        <v>271</v>
      </c>
      <c r="D529" s="243" t="s">
        <v>17</v>
      </c>
      <c r="E529" s="300">
        <v>2</v>
      </c>
      <c r="F529" s="129"/>
      <c r="G529" s="129"/>
      <c r="I529" s="99"/>
      <c r="J529" s="98"/>
      <c r="K529" s="99"/>
      <c r="L529" s="42"/>
      <c r="M529" s="42"/>
      <c r="N529" s="42"/>
      <c r="O529" s="31"/>
      <c r="P529" s="47">
        <f t="shared" si="30"/>
        <v>0</v>
      </c>
      <c r="Q529" s="99"/>
      <c r="R529" s="99"/>
      <c r="S529" s="99"/>
    </row>
    <row r="530" spans="1:19" ht="15" customHeight="1" x14ac:dyDescent="0.3">
      <c r="A530" s="185"/>
      <c r="B530" s="163"/>
      <c r="C530" s="163"/>
      <c r="D530" s="244"/>
      <c r="E530" s="300"/>
      <c r="F530" s="129"/>
      <c r="G530" s="129"/>
      <c r="I530" s="99" t="e">
        <f>#REF!*#REF!/1000</f>
        <v>#REF!</v>
      </c>
      <c r="J530" s="98">
        <v>3.0000000000000001E-3</v>
      </c>
      <c r="K530" s="99" t="e">
        <f>J530*#REF!/1000</f>
        <v>#REF!</v>
      </c>
      <c r="L530" s="42"/>
      <c r="M530" s="42"/>
      <c r="N530" s="42"/>
      <c r="O530" s="31"/>
      <c r="P530" s="47">
        <f t="shared" si="30"/>
        <v>0</v>
      </c>
      <c r="Q530" s="99" t="e">
        <f>#REF!*#REF!</f>
        <v>#REF!</v>
      </c>
      <c r="R530" s="99">
        <f t="shared" ref="R530" si="31">SUM(P530:P533)</f>
        <v>0</v>
      </c>
      <c r="S530" s="99" t="e">
        <f>R530*1.02*1.05*#REF!</f>
        <v>#REF!</v>
      </c>
    </row>
    <row r="531" spans="1:19" x14ac:dyDescent="0.3">
      <c r="A531" s="185"/>
      <c r="B531" s="163"/>
      <c r="C531" s="163"/>
      <c r="D531" s="244"/>
      <c r="E531" s="300"/>
      <c r="F531" s="129"/>
      <c r="G531" s="129"/>
      <c r="I531" s="99"/>
      <c r="J531" s="98"/>
      <c r="K531" s="99"/>
      <c r="L531" s="42"/>
      <c r="M531" s="42"/>
      <c r="N531" s="42"/>
      <c r="O531" s="31"/>
      <c r="P531" s="47">
        <f t="shared" si="30"/>
        <v>0</v>
      </c>
      <c r="Q531" s="99"/>
      <c r="R531" s="99"/>
      <c r="S531" s="99"/>
    </row>
    <row r="532" spans="1:19" x14ac:dyDescent="0.3">
      <c r="A532" s="186"/>
      <c r="B532" s="164"/>
      <c r="C532" s="164"/>
      <c r="D532" s="245"/>
      <c r="E532" s="300"/>
      <c r="F532" s="129"/>
      <c r="G532" s="129"/>
      <c r="I532" s="99"/>
      <c r="J532" s="98"/>
      <c r="K532" s="99"/>
      <c r="L532" s="42"/>
      <c r="M532" s="42"/>
      <c r="N532" s="45"/>
      <c r="O532" s="31"/>
      <c r="P532" s="47">
        <f t="shared" si="30"/>
        <v>0</v>
      </c>
      <c r="Q532" s="99"/>
      <c r="R532" s="99"/>
      <c r="S532" s="99"/>
    </row>
    <row r="533" spans="1:19" x14ac:dyDescent="0.3">
      <c r="A533" s="184">
        <v>11</v>
      </c>
      <c r="B533" s="162" t="s">
        <v>272</v>
      </c>
      <c r="C533" s="162" t="s">
        <v>273</v>
      </c>
      <c r="D533" s="171" t="s">
        <v>20</v>
      </c>
      <c r="E533" s="286">
        <v>0.8</v>
      </c>
      <c r="F533" s="129"/>
      <c r="G533" s="129"/>
      <c r="I533" s="99"/>
      <c r="J533" s="98"/>
      <c r="K533" s="99"/>
      <c r="L533" s="42"/>
      <c r="M533" s="42"/>
      <c r="N533" s="42"/>
      <c r="O533" s="31"/>
      <c r="P533" s="47">
        <f t="shared" si="30"/>
        <v>0</v>
      </c>
      <c r="Q533" s="99"/>
      <c r="R533" s="99"/>
      <c r="S533" s="99"/>
    </row>
    <row r="534" spans="1:19" ht="15" customHeight="1" x14ac:dyDescent="0.3">
      <c r="A534" s="185"/>
      <c r="B534" s="163"/>
      <c r="C534" s="163"/>
      <c r="D534" s="166"/>
      <c r="E534" s="286"/>
      <c r="F534" s="129"/>
      <c r="G534" s="129"/>
      <c r="I534" s="99" t="e">
        <f>#REF!*#REF!/1000</f>
        <v>#REF!</v>
      </c>
      <c r="J534" s="98">
        <v>4.0000000000000001E-3</v>
      </c>
      <c r="K534" s="99" t="e">
        <f>J534*#REF!/1000</f>
        <v>#REF!</v>
      </c>
      <c r="L534" s="42"/>
      <c r="M534" s="42"/>
      <c r="N534" s="42"/>
      <c r="O534" s="31"/>
      <c r="P534" s="47">
        <f t="shared" si="30"/>
        <v>0</v>
      </c>
      <c r="Q534" s="99" t="e">
        <f>#REF!*#REF!</f>
        <v>#REF!</v>
      </c>
      <c r="R534" s="99">
        <f t="shared" ref="R534" si="32">SUM(P534:P537)</f>
        <v>0</v>
      </c>
      <c r="S534" s="99" t="e">
        <f>R534*1.02*1.05*#REF!</f>
        <v>#REF!</v>
      </c>
    </row>
    <row r="535" spans="1:19" x14ac:dyDescent="0.3">
      <c r="A535" s="185"/>
      <c r="B535" s="163"/>
      <c r="C535" s="163"/>
      <c r="D535" s="166"/>
      <c r="E535" s="286"/>
      <c r="F535" s="129"/>
      <c r="G535" s="129"/>
      <c r="I535" s="99"/>
      <c r="J535" s="98"/>
      <c r="K535" s="99"/>
      <c r="L535" s="42"/>
      <c r="M535" s="42"/>
      <c r="N535" s="42"/>
      <c r="O535" s="31"/>
      <c r="P535" s="47">
        <f t="shared" si="30"/>
        <v>0</v>
      </c>
      <c r="Q535" s="99"/>
      <c r="R535" s="99"/>
      <c r="S535" s="99"/>
    </row>
    <row r="536" spans="1:19" x14ac:dyDescent="0.3">
      <c r="A536" s="186"/>
      <c r="B536" s="164"/>
      <c r="C536" s="164"/>
      <c r="D536" s="167"/>
      <c r="E536" s="286"/>
      <c r="F536" s="129"/>
      <c r="G536" s="129"/>
      <c r="I536" s="99"/>
      <c r="J536" s="98"/>
      <c r="K536" s="99"/>
      <c r="L536" s="42"/>
      <c r="M536" s="42"/>
      <c r="N536" s="45"/>
      <c r="O536" s="31"/>
      <c r="P536" s="47">
        <f t="shared" si="30"/>
        <v>0</v>
      </c>
      <c r="Q536" s="99"/>
      <c r="R536" s="99"/>
      <c r="S536" s="99"/>
    </row>
    <row r="537" spans="1:19" x14ac:dyDescent="0.3">
      <c r="A537" s="184">
        <v>12</v>
      </c>
      <c r="B537" s="162" t="s">
        <v>272</v>
      </c>
      <c r="C537" s="162" t="s">
        <v>274</v>
      </c>
      <c r="D537" s="171" t="s">
        <v>20</v>
      </c>
      <c r="E537" s="286">
        <v>1.4</v>
      </c>
      <c r="F537" s="129"/>
      <c r="G537" s="129"/>
      <c r="I537" s="99"/>
      <c r="J537" s="98"/>
      <c r="K537" s="99"/>
      <c r="L537" s="42"/>
      <c r="M537" s="42"/>
      <c r="N537" s="42"/>
      <c r="O537" s="31"/>
      <c r="P537" s="47">
        <f t="shared" si="30"/>
        <v>0</v>
      </c>
      <c r="Q537" s="99"/>
      <c r="R537" s="99"/>
      <c r="S537" s="99"/>
    </row>
    <row r="538" spans="1:19" ht="15" customHeight="1" x14ac:dyDescent="0.3">
      <c r="A538" s="185"/>
      <c r="B538" s="163"/>
      <c r="C538" s="163"/>
      <c r="D538" s="166"/>
      <c r="E538" s="286"/>
      <c r="F538" s="129"/>
      <c r="G538" s="129"/>
      <c r="I538" s="99" t="e">
        <f>#REF!*#REF!/1000</f>
        <v>#REF!</v>
      </c>
      <c r="J538" s="101"/>
      <c r="K538" s="99" t="e">
        <f>J538*#REF!/1000</f>
        <v>#REF!</v>
      </c>
      <c r="L538" s="28"/>
      <c r="M538" s="28"/>
      <c r="N538" s="28"/>
      <c r="O538" s="29"/>
      <c r="P538" s="47">
        <f t="shared" si="30"/>
        <v>0</v>
      </c>
      <c r="Q538" s="99" t="e">
        <f>#REF!*#REF!</f>
        <v>#REF!</v>
      </c>
      <c r="R538" s="99">
        <f t="shared" ref="R538" si="33">SUM(P538:P541)</f>
        <v>0</v>
      </c>
      <c r="S538" s="99" t="e">
        <f>R538*1.02*1.05*#REF!</f>
        <v>#REF!</v>
      </c>
    </row>
    <row r="539" spans="1:19" x14ac:dyDescent="0.3">
      <c r="A539" s="185"/>
      <c r="B539" s="163"/>
      <c r="C539" s="163"/>
      <c r="D539" s="166"/>
      <c r="E539" s="286"/>
      <c r="F539" s="129"/>
      <c r="G539" s="129"/>
      <c r="I539" s="99"/>
      <c r="J539" s="101"/>
      <c r="K539" s="99"/>
      <c r="L539" s="28"/>
      <c r="M539" s="28"/>
      <c r="N539" s="28"/>
      <c r="O539" s="29"/>
      <c r="P539" s="47">
        <f t="shared" si="30"/>
        <v>0</v>
      </c>
      <c r="Q539" s="99"/>
      <c r="R539" s="99"/>
      <c r="S539" s="99"/>
    </row>
    <row r="540" spans="1:19" x14ac:dyDescent="0.3">
      <c r="A540" s="186"/>
      <c r="B540" s="164"/>
      <c r="C540" s="164"/>
      <c r="D540" s="167"/>
      <c r="E540" s="286"/>
      <c r="F540" s="129"/>
      <c r="G540" s="129"/>
      <c r="I540" s="99"/>
      <c r="J540" s="101"/>
      <c r="K540" s="99"/>
      <c r="L540" s="28"/>
      <c r="M540" s="28"/>
      <c r="N540" s="30"/>
      <c r="O540" s="29"/>
      <c r="P540" s="47">
        <f t="shared" si="30"/>
        <v>0</v>
      </c>
      <c r="Q540" s="99"/>
      <c r="R540" s="99"/>
      <c r="S540" s="99"/>
    </row>
    <row r="541" spans="1:19" x14ac:dyDescent="0.3">
      <c r="A541" s="184">
        <v>13</v>
      </c>
      <c r="B541" s="162" t="s">
        <v>163</v>
      </c>
      <c r="C541" s="162" t="s">
        <v>275</v>
      </c>
      <c r="D541" s="171" t="s">
        <v>16</v>
      </c>
      <c r="E541" s="288">
        <v>162.80000000000001</v>
      </c>
      <c r="F541" s="129"/>
      <c r="G541" s="129"/>
      <c r="I541" s="99"/>
      <c r="J541" s="101"/>
      <c r="K541" s="99"/>
      <c r="L541" s="28"/>
      <c r="M541" s="28"/>
      <c r="N541" s="28"/>
      <c r="O541" s="29"/>
      <c r="P541" s="47">
        <f t="shared" si="30"/>
        <v>0</v>
      </c>
      <c r="Q541" s="99"/>
      <c r="R541" s="99"/>
      <c r="S541" s="99"/>
    </row>
    <row r="542" spans="1:19" ht="15" customHeight="1" x14ac:dyDescent="0.3">
      <c r="A542" s="185"/>
      <c r="B542" s="163"/>
      <c r="C542" s="163"/>
      <c r="D542" s="172"/>
      <c r="E542" s="289"/>
      <c r="F542" s="129"/>
      <c r="G542" s="129"/>
      <c r="I542" s="99" t="e">
        <f>#REF!*#REF!/1000</f>
        <v>#REF!</v>
      </c>
      <c r="J542" s="101">
        <v>0.498</v>
      </c>
      <c r="K542" s="99" t="e">
        <f>J542*#REF!/1000</f>
        <v>#REF!</v>
      </c>
      <c r="L542" s="28"/>
      <c r="M542" s="28"/>
      <c r="N542" s="28"/>
      <c r="O542" s="29"/>
      <c r="P542" s="47">
        <f t="shared" si="30"/>
        <v>0</v>
      </c>
      <c r="Q542" s="99" t="e">
        <f>#REF!*#REF!</f>
        <v>#REF!</v>
      </c>
      <c r="R542" s="99">
        <f>SUM(P542:P544)</f>
        <v>0</v>
      </c>
      <c r="S542" s="99" t="e">
        <f>R542*1.02*1.05*#REF!</f>
        <v>#REF!</v>
      </c>
    </row>
    <row r="543" spans="1:19" x14ac:dyDescent="0.3">
      <c r="A543" s="185"/>
      <c r="B543" s="163"/>
      <c r="C543" s="163"/>
      <c r="D543" s="172"/>
      <c r="E543" s="289"/>
      <c r="F543" s="129"/>
      <c r="G543" s="129"/>
      <c r="I543" s="99"/>
      <c r="J543" s="101"/>
      <c r="K543" s="99"/>
      <c r="L543" s="28"/>
      <c r="M543" s="28"/>
      <c r="N543" s="28"/>
      <c r="O543" s="29"/>
      <c r="P543" s="47">
        <f t="shared" si="30"/>
        <v>0</v>
      </c>
      <c r="Q543" s="99"/>
      <c r="R543" s="99"/>
      <c r="S543" s="99"/>
    </row>
    <row r="544" spans="1:19" x14ac:dyDescent="0.3">
      <c r="A544" s="184">
        <v>14</v>
      </c>
      <c r="B544" s="182" t="s">
        <v>276</v>
      </c>
      <c r="C544" s="182" t="s">
        <v>277</v>
      </c>
      <c r="D544" s="171" t="s">
        <v>16</v>
      </c>
      <c r="E544" s="288">
        <v>32.799999999999997</v>
      </c>
      <c r="F544" s="129"/>
      <c r="G544" s="129"/>
      <c r="I544" s="99"/>
      <c r="J544" s="101"/>
      <c r="K544" s="99"/>
      <c r="L544" s="28"/>
      <c r="M544" s="28"/>
      <c r="N544" s="28"/>
      <c r="O544" s="29"/>
      <c r="P544" s="47">
        <f t="shared" ref="P544:P597" si="34">N544*O544</f>
        <v>0</v>
      </c>
      <c r="Q544" s="99"/>
      <c r="R544" s="99"/>
      <c r="S544" s="99"/>
    </row>
    <row r="545" spans="1:19" ht="15" customHeight="1" x14ac:dyDescent="0.3">
      <c r="A545" s="185"/>
      <c r="B545" s="182"/>
      <c r="C545" s="182"/>
      <c r="D545" s="172"/>
      <c r="E545" s="289"/>
      <c r="F545" s="129"/>
      <c r="G545" s="129"/>
      <c r="I545" s="99" t="e">
        <f>#REF!*#REF!/1000</f>
        <v>#REF!</v>
      </c>
      <c r="J545" s="94">
        <v>0.9</v>
      </c>
      <c r="K545" s="99" t="e">
        <f>J545*#REF!/1000</f>
        <v>#REF!</v>
      </c>
      <c r="L545" s="33"/>
      <c r="M545" s="35"/>
      <c r="N545" s="35"/>
      <c r="O545" s="35"/>
      <c r="P545" s="47">
        <f t="shared" si="34"/>
        <v>0</v>
      </c>
      <c r="Q545" s="99" t="e">
        <f>#REF!*#REF!</f>
        <v>#REF!</v>
      </c>
      <c r="R545" s="99">
        <f>SUM(P545:P547)</f>
        <v>0</v>
      </c>
      <c r="S545" s="99" t="e">
        <f>R545*1.02*1.05*#REF!</f>
        <v>#REF!</v>
      </c>
    </row>
    <row r="546" spans="1:19" x14ac:dyDescent="0.3">
      <c r="A546" s="185"/>
      <c r="B546" s="182"/>
      <c r="C546" s="182"/>
      <c r="D546" s="172"/>
      <c r="E546" s="289"/>
      <c r="F546" s="129"/>
      <c r="G546" s="129"/>
      <c r="I546" s="99"/>
      <c r="J546" s="95"/>
      <c r="K546" s="99"/>
      <c r="L546" s="28"/>
      <c r="M546" s="28"/>
      <c r="N546" s="28"/>
      <c r="O546" s="29"/>
      <c r="P546" s="47">
        <f t="shared" si="34"/>
        <v>0</v>
      </c>
      <c r="Q546" s="99"/>
      <c r="R546" s="99"/>
      <c r="S546" s="99"/>
    </row>
    <row r="547" spans="1:19" x14ac:dyDescent="0.3">
      <c r="A547" s="184">
        <v>15</v>
      </c>
      <c r="B547" s="162" t="s">
        <v>83</v>
      </c>
      <c r="C547" s="162" t="s">
        <v>202</v>
      </c>
      <c r="D547" s="155" t="s">
        <v>20</v>
      </c>
      <c r="E547" s="288">
        <v>327.8</v>
      </c>
      <c r="F547" s="129"/>
      <c r="G547" s="129"/>
      <c r="I547" s="99"/>
      <c r="J547" s="96"/>
      <c r="K547" s="99"/>
      <c r="L547" s="28"/>
      <c r="M547" s="28"/>
      <c r="N547" s="28"/>
      <c r="O547" s="29"/>
      <c r="P547" s="47">
        <f t="shared" si="34"/>
        <v>0</v>
      </c>
      <c r="Q547" s="99"/>
      <c r="R547" s="99"/>
      <c r="S547" s="99"/>
    </row>
    <row r="548" spans="1:19" ht="15" customHeight="1" x14ac:dyDescent="0.3">
      <c r="A548" s="185"/>
      <c r="B548" s="163"/>
      <c r="C548" s="163"/>
      <c r="D548" s="199"/>
      <c r="E548" s="289"/>
      <c r="F548" s="129"/>
      <c r="G548" s="129"/>
      <c r="I548" s="91" t="e">
        <f>#REF!*#REF!/1000</f>
        <v>#REF!</v>
      </c>
      <c r="J548" s="94"/>
      <c r="K548" s="91" t="e">
        <f>J548*#REF!/1000</f>
        <v>#REF!</v>
      </c>
      <c r="L548" s="33"/>
      <c r="M548" s="33"/>
      <c r="N548" s="33"/>
      <c r="O548" s="35"/>
      <c r="P548" s="24">
        <f t="shared" si="34"/>
        <v>0</v>
      </c>
      <c r="Q548" s="91" t="e">
        <f>#REF!*#REF!</f>
        <v>#REF!</v>
      </c>
      <c r="R548" s="91">
        <f>SUM(P548:P550)</f>
        <v>0</v>
      </c>
      <c r="S548" s="91" t="e">
        <f>R548*1.02*1.05*#REF!</f>
        <v>#REF!</v>
      </c>
    </row>
    <row r="549" spans="1:19" x14ac:dyDescent="0.3">
      <c r="A549" s="185"/>
      <c r="B549" s="163"/>
      <c r="C549" s="163"/>
      <c r="D549" s="199"/>
      <c r="E549" s="289"/>
      <c r="F549" s="129"/>
      <c r="G549" s="129"/>
      <c r="I549" s="92"/>
      <c r="J549" s="95"/>
      <c r="K549" s="92"/>
      <c r="L549" s="33"/>
      <c r="M549" s="33"/>
      <c r="N549" s="33"/>
      <c r="O549" s="35"/>
      <c r="P549" s="24">
        <f t="shared" si="34"/>
        <v>0</v>
      </c>
      <c r="Q549" s="92"/>
      <c r="R549" s="92"/>
      <c r="S549" s="92"/>
    </row>
    <row r="550" spans="1:19" x14ac:dyDescent="0.3">
      <c r="A550" s="174"/>
      <c r="B550" s="176"/>
      <c r="C550" s="178" t="s">
        <v>21</v>
      </c>
      <c r="D550" s="123"/>
      <c r="E550" s="123"/>
      <c r="F550" s="130"/>
      <c r="G550" s="125"/>
      <c r="I550" s="93"/>
      <c r="J550" s="96"/>
      <c r="K550" s="93"/>
      <c r="L550" s="33"/>
      <c r="M550" s="33"/>
      <c r="N550" s="33"/>
      <c r="O550" s="35"/>
      <c r="P550" s="24">
        <f t="shared" si="34"/>
        <v>0</v>
      </c>
      <c r="Q550" s="93"/>
      <c r="R550" s="93"/>
      <c r="S550" s="93"/>
    </row>
    <row r="551" spans="1:19" ht="15" customHeight="1" x14ac:dyDescent="0.3">
      <c r="A551" s="175"/>
      <c r="B551" s="177"/>
      <c r="C551" s="179"/>
      <c r="D551" s="124"/>
      <c r="E551" s="124"/>
      <c r="F551" s="131"/>
      <c r="G551" s="126"/>
      <c r="I551" s="91" t="e">
        <f>#REF!*#REF!/1000</f>
        <v>#REF!</v>
      </c>
      <c r="J551" s="94"/>
      <c r="K551" s="91" t="e">
        <f>J551*#REF!/1000</f>
        <v>#REF!</v>
      </c>
      <c r="L551" s="33"/>
      <c r="M551" s="33"/>
      <c r="N551" s="33"/>
      <c r="O551" s="35"/>
      <c r="P551" s="24">
        <f t="shared" si="34"/>
        <v>0</v>
      </c>
      <c r="Q551" s="91" t="e">
        <f>#REF!*#REF!</f>
        <v>#REF!</v>
      </c>
      <c r="R551" s="91">
        <f>SUM(P551:P552)</f>
        <v>0</v>
      </c>
      <c r="S551" s="91" t="e">
        <f>R551*1.02*1.05*#REF!</f>
        <v>#REF!</v>
      </c>
    </row>
    <row r="552" spans="1:19" x14ac:dyDescent="0.3">
      <c r="A552" s="174"/>
      <c r="B552" s="176"/>
      <c r="C552" s="178" t="s">
        <v>22</v>
      </c>
      <c r="D552" s="123"/>
      <c r="E552" s="123"/>
      <c r="F552" s="123"/>
      <c r="G552" s="127">
        <v>1.5892490254686822E-2</v>
      </c>
      <c r="I552" s="93"/>
      <c r="J552" s="96"/>
      <c r="K552" s="93"/>
      <c r="L552" s="33"/>
      <c r="M552" s="33"/>
      <c r="N552" s="33"/>
      <c r="O552" s="35"/>
      <c r="P552" s="24">
        <f t="shared" si="34"/>
        <v>0</v>
      </c>
      <c r="Q552" s="93"/>
      <c r="R552" s="93"/>
      <c r="S552" s="93"/>
    </row>
    <row r="553" spans="1:19" ht="15" customHeight="1" x14ac:dyDescent="0.3">
      <c r="A553" s="175"/>
      <c r="B553" s="177"/>
      <c r="C553" s="179"/>
      <c r="D553" s="124"/>
      <c r="E553" s="124"/>
      <c r="F553" s="124"/>
      <c r="G553" s="127"/>
      <c r="I553" s="99" t="e">
        <f>#REF!*#REF!/1000</f>
        <v>#REF!</v>
      </c>
      <c r="J553" s="106"/>
      <c r="K553" s="99" t="e">
        <f>J553*#REF!/1000</f>
        <v>#REF!</v>
      </c>
      <c r="L553" s="28"/>
      <c r="M553" s="28"/>
      <c r="N553" s="28"/>
      <c r="O553" s="50"/>
      <c r="P553" s="47">
        <f t="shared" si="34"/>
        <v>0</v>
      </c>
      <c r="Q553" s="99" t="e">
        <f>#REF!*#REF!</f>
        <v>#REF!</v>
      </c>
      <c r="R553" s="99">
        <f>SUM(P553:P554)</f>
        <v>0</v>
      </c>
      <c r="S553" s="99" t="e">
        <f>R553*1.02*1.05*#REF!</f>
        <v>#REF!</v>
      </c>
    </row>
    <row r="554" spans="1:19" x14ac:dyDescent="0.3">
      <c r="A554" s="147"/>
      <c r="B554" s="187"/>
      <c r="C554" s="230" t="s">
        <v>84</v>
      </c>
      <c r="D554" s="251"/>
      <c r="E554" s="281"/>
      <c r="F554" s="128"/>
      <c r="G554" s="128"/>
      <c r="I554" s="99"/>
      <c r="J554" s="107"/>
      <c r="K554" s="99"/>
      <c r="L554" s="28"/>
      <c r="M554" s="28"/>
      <c r="N554" s="28"/>
      <c r="O554" s="29"/>
      <c r="P554" s="47">
        <f t="shared" si="34"/>
        <v>0</v>
      </c>
      <c r="Q554" s="99"/>
      <c r="R554" s="99"/>
      <c r="S554" s="99"/>
    </row>
    <row r="555" spans="1:19" ht="15" customHeight="1" x14ac:dyDescent="0.3">
      <c r="A555" s="148"/>
      <c r="B555" s="187"/>
      <c r="C555" s="230"/>
      <c r="D555" s="188"/>
      <c r="E555" s="282"/>
      <c r="F555" s="128"/>
      <c r="G555" s="128"/>
      <c r="I555" s="99" t="e">
        <f>#REF!*#REF!/1000</f>
        <v>#REF!</v>
      </c>
      <c r="J555" s="104">
        <v>0.11</v>
      </c>
      <c r="K555" s="99" t="e">
        <f>J555*#REF!/1000</f>
        <v>#REF!</v>
      </c>
      <c r="L555" s="28" t="s">
        <v>402</v>
      </c>
      <c r="M555" s="28" t="s">
        <v>390</v>
      </c>
      <c r="N555" s="28">
        <v>1.01</v>
      </c>
      <c r="O555" s="31">
        <v>2.3330000000000002</v>
      </c>
      <c r="P555" s="47">
        <f t="shared" si="34"/>
        <v>2.3563300000000003</v>
      </c>
      <c r="Q555" s="99" t="e">
        <f>#REF!*#REF!</f>
        <v>#REF!</v>
      </c>
      <c r="R555" s="99">
        <f>SUM(P555:P556)</f>
        <v>2.3563300000000003</v>
      </c>
      <c r="S555" s="99" t="e">
        <f>R555*1.02*1.05*#REF!</f>
        <v>#REF!</v>
      </c>
    </row>
    <row r="556" spans="1:19" x14ac:dyDescent="0.3">
      <c r="A556" s="147"/>
      <c r="B556" s="149"/>
      <c r="C556" s="224" t="s">
        <v>210</v>
      </c>
      <c r="D556" s="248"/>
      <c r="E556" s="307"/>
      <c r="F556" s="128"/>
      <c r="G556" s="128"/>
      <c r="I556" s="99"/>
      <c r="J556" s="104"/>
      <c r="K556" s="99"/>
      <c r="L556" s="28"/>
      <c r="M556" s="28"/>
      <c r="N556" s="28"/>
      <c r="O556" s="29"/>
      <c r="P556" s="47">
        <f t="shared" si="34"/>
        <v>0</v>
      </c>
      <c r="Q556" s="99"/>
      <c r="R556" s="99"/>
      <c r="S556" s="99"/>
    </row>
    <row r="557" spans="1:19" ht="15" customHeight="1" x14ac:dyDescent="0.3">
      <c r="A557" s="148"/>
      <c r="B557" s="150"/>
      <c r="C557" s="225"/>
      <c r="D557" s="249"/>
      <c r="E557" s="308"/>
      <c r="F557" s="128"/>
      <c r="G557" s="128"/>
      <c r="I557" s="99" t="e">
        <f>#REF!*#REF!/1000</f>
        <v>#REF!</v>
      </c>
      <c r="J557" s="104">
        <v>0.09</v>
      </c>
      <c r="K557" s="99" t="e">
        <f>J557*#REF!/1000</f>
        <v>#REF!</v>
      </c>
      <c r="L557" s="28" t="s">
        <v>402</v>
      </c>
      <c r="M557" s="28" t="s">
        <v>390</v>
      </c>
      <c r="N557" s="28">
        <v>1.01</v>
      </c>
      <c r="O557" s="31">
        <v>1.667</v>
      </c>
      <c r="P557" s="47">
        <f t="shared" si="34"/>
        <v>1.68367</v>
      </c>
      <c r="Q557" s="99" t="e">
        <f>#REF!*#REF!</f>
        <v>#REF!</v>
      </c>
      <c r="R557" s="99">
        <f t="shared" ref="R557" si="35">SUM(P557:P560)</f>
        <v>1.68367</v>
      </c>
      <c r="S557" s="99" t="e">
        <f>R557*1.02*1.05*#REF!</f>
        <v>#REF!</v>
      </c>
    </row>
    <row r="558" spans="1:19" x14ac:dyDescent="0.3">
      <c r="A558" s="148"/>
      <c r="B558" s="150"/>
      <c r="C558" s="225"/>
      <c r="D558" s="249"/>
      <c r="E558" s="308"/>
      <c r="F558" s="128"/>
      <c r="G558" s="128"/>
      <c r="I558" s="99"/>
      <c r="J558" s="104"/>
      <c r="K558" s="99"/>
      <c r="L558" s="28"/>
      <c r="M558" s="28"/>
      <c r="N558" s="28"/>
      <c r="O558" s="29"/>
      <c r="P558" s="47">
        <f t="shared" si="34"/>
        <v>0</v>
      </c>
      <c r="Q558" s="99"/>
      <c r="R558" s="99"/>
      <c r="S558" s="99"/>
    </row>
    <row r="559" spans="1:19" x14ac:dyDescent="0.3">
      <c r="A559" s="246"/>
      <c r="B559" s="247"/>
      <c r="C559" s="231"/>
      <c r="D559" s="250"/>
      <c r="E559" s="309"/>
      <c r="F559" s="128"/>
      <c r="G559" s="128"/>
      <c r="I559" s="99"/>
      <c r="J559" s="104"/>
      <c r="K559" s="99"/>
      <c r="L559" s="28"/>
      <c r="M559" s="28"/>
      <c r="N559" s="30"/>
      <c r="O559" s="29"/>
      <c r="P559" s="47">
        <f t="shared" si="34"/>
        <v>0</v>
      </c>
      <c r="Q559" s="99"/>
      <c r="R559" s="99"/>
      <c r="S559" s="99"/>
    </row>
    <row r="560" spans="1:19" x14ac:dyDescent="0.3">
      <c r="A560" s="183">
        <v>1</v>
      </c>
      <c r="B560" s="162" t="s">
        <v>211</v>
      </c>
      <c r="C560" s="162" t="s">
        <v>212</v>
      </c>
      <c r="D560" s="171" t="s">
        <v>16</v>
      </c>
      <c r="E560" s="288">
        <v>13.13</v>
      </c>
      <c r="F560" s="129"/>
      <c r="G560" s="129"/>
      <c r="I560" s="99"/>
      <c r="J560" s="104"/>
      <c r="K560" s="99"/>
      <c r="L560" s="28"/>
      <c r="M560" s="28"/>
      <c r="N560" s="28"/>
      <c r="O560" s="29"/>
      <c r="P560" s="47">
        <f t="shared" si="34"/>
        <v>0</v>
      </c>
      <c r="Q560" s="99"/>
      <c r="R560" s="99"/>
      <c r="S560" s="99"/>
    </row>
    <row r="561" spans="1:19" ht="15" customHeight="1" x14ac:dyDescent="0.3">
      <c r="A561" s="183"/>
      <c r="B561" s="163"/>
      <c r="C561" s="163"/>
      <c r="D561" s="172"/>
      <c r="E561" s="289"/>
      <c r="F561" s="129"/>
      <c r="G561" s="129"/>
      <c r="I561" s="99" t="e">
        <f>#REF!*#REF!/1000</f>
        <v>#REF!</v>
      </c>
      <c r="J561" s="104">
        <v>0.09</v>
      </c>
      <c r="K561" s="99" t="e">
        <f>J561*#REF!/1000</f>
        <v>#REF!</v>
      </c>
      <c r="L561" s="28" t="s">
        <v>402</v>
      </c>
      <c r="M561" s="28" t="s">
        <v>390</v>
      </c>
      <c r="N561" s="28">
        <v>1.01</v>
      </c>
      <c r="O561" s="31">
        <v>1.1459999999999999</v>
      </c>
      <c r="P561" s="47">
        <f t="shared" si="34"/>
        <v>1.1574599999999999</v>
      </c>
      <c r="Q561" s="99" t="e">
        <f>#REF!*#REF!</f>
        <v>#REF!</v>
      </c>
      <c r="R561" s="99">
        <f t="shared" ref="R561" si="36">SUM(P561:P564)</f>
        <v>1.1574599999999999</v>
      </c>
      <c r="S561" s="99" t="e">
        <f>R561*1.02*1.05*#REF!</f>
        <v>#REF!</v>
      </c>
    </row>
    <row r="562" spans="1:19" x14ac:dyDescent="0.3">
      <c r="A562" s="183"/>
      <c r="B562" s="163"/>
      <c r="C562" s="163"/>
      <c r="D562" s="172"/>
      <c r="E562" s="289"/>
      <c r="F562" s="129"/>
      <c r="G562" s="129"/>
      <c r="I562" s="99"/>
      <c r="J562" s="104"/>
      <c r="K562" s="99"/>
      <c r="L562" s="28"/>
      <c r="M562" s="28"/>
      <c r="N562" s="28"/>
      <c r="O562" s="29"/>
      <c r="P562" s="47">
        <f t="shared" si="34"/>
        <v>0</v>
      </c>
      <c r="Q562" s="99"/>
      <c r="R562" s="99"/>
      <c r="S562" s="99"/>
    </row>
    <row r="563" spans="1:19" x14ac:dyDescent="0.3">
      <c r="A563" s="183"/>
      <c r="B563" s="164"/>
      <c r="C563" s="164"/>
      <c r="D563" s="173"/>
      <c r="E563" s="291"/>
      <c r="F563" s="129"/>
      <c r="G563" s="129"/>
      <c r="I563" s="99"/>
      <c r="J563" s="104"/>
      <c r="K563" s="99"/>
      <c r="L563" s="28"/>
      <c r="M563" s="28"/>
      <c r="N563" s="30"/>
      <c r="O563" s="29"/>
      <c r="P563" s="47">
        <f t="shared" si="34"/>
        <v>0</v>
      </c>
      <c r="Q563" s="99"/>
      <c r="R563" s="99"/>
      <c r="S563" s="99"/>
    </row>
    <row r="564" spans="1:19" x14ac:dyDescent="0.3">
      <c r="A564" s="183">
        <v>2</v>
      </c>
      <c r="B564" s="162" t="s">
        <v>213</v>
      </c>
      <c r="C564" s="232" t="s">
        <v>214</v>
      </c>
      <c r="D564" s="213" t="s">
        <v>15</v>
      </c>
      <c r="E564" s="286">
        <v>750</v>
      </c>
      <c r="F564" s="129"/>
      <c r="G564" s="129"/>
      <c r="I564" s="99"/>
      <c r="J564" s="104"/>
      <c r="K564" s="99"/>
      <c r="L564" s="28"/>
      <c r="M564" s="28"/>
      <c r="N564" s="28"/>
      <c r="O564" s="29"/>
      <c r="P564" s="47">
        <f t="shared" si="34"/>
        <v>0</v>
      </c>
      <c r="Q564" s="99"/>
      <c r="R564" s="99"/>
      <c r="S564" s="99"/>
    </row>
    <row r="565" spans="1:19" ht="15" customHeight="1" x14ac:dyDescent="0.3">
      <c r="A565" s="183"/>
      <c r="B565" s="163"/>
      <c r="C565" s="206"/>
      <c r="D565" s="214"/>
      <c r="E565" s="286"/>
      <c r="F565" s="129"/>
      <c r="G565" s="129"/>
      <c r="I565" s="99" t="e">
        <f>#REF!*#REF!/1000</f>
        <v>#REF!</v>
      </c>
      <c r="J565" s="98">
        <v>0.01</v>
      </c>
      <c r="K565" s="99" t="e">
        <f>J565*#REF!/1000</f>
        <v>#REF!</v>
      </c>
      <c r="L565" s="31" t="s">
        <v>402</v>
      </c>
      <c r="M565" s="42" t="s">
        <v>390</v>
      </c>
      <c r="N565" s="42">
        <v>0.998</v>
      </c>
      <c r="O565" s="31">
        <v>0.77500000000000002</v>
      </c>
      <c r="P565" s="47">
        <f t="shared" si="34"/>
        <v>0.77344999999999997</v>
      </c>
      <c r="Q565" s="99" t="e">
        <f>#REF!*#REF!</f>
        <v>#REF!</v>
      </c>
      <c r="R565" s="99">
        <f t="shared" ref="R565" si="37">SUM(P565:P568)</f>
        <v>0.85569999999999991</v>
      </c>
      <c r="S565" s="99" t="e">
        <f>R565*1.02*1.05*#REF!</f>
        <v>#REF!</v>
      </c>
    </row>
    <row r="566" spans="1:19" x14ac:dyDescent="0.3">
      <c r="A566" s="183"/>
      <c r="B566" s="163"/>
      <c r="C566" s="206"/>
      <c r="D566" s="214"/>
      <c r="E566" s="286"/>
      <c r="F566" s="129"/>
      <c r="G566" s="129"/>
      <c r="I566" s="99"/>
      <c r="J566" s="98"/>
      <c r="K566" s="99"/>
      <c r="L566" s="42"/>
      <c r="M566" s="42"/>
      <c r="N566" s="42"/>
      <c r="O566" s="31"/>
      <c r="P566" s="47">
        <f t="shared" si="34"/>
        <v>0</v>
      </c>
      <c r="Q566" s="99"/>
      <c r="R566" s="99"/>
      <c r="S566" s="99"/>
    </row>
    <row r="567" spans="1:19" x14ac:dyDescent="0.3">
      <c r="A567" s="183"/>
      <c r="B567" s="164"/>
      <c r="C567" s="207"/>
      <c r="D567" s="214"/>
      <c r="E567" s="286"/>
      <c r="F567" s="129"/>
      <c r="G567" s="129"/>
      <c r="I567" s="99"/>
      <c r="J567" s="98"/>
      <c r="K567" s="99"/>
      <c r="L567" s="31" t="s">
        <v>424</v>
      </c>
      <c r="M567" s="42" t="s">
        <v>23</v>
      </c>
      <c r="N567" s="42">
        <v>0.23499999999999999</v>
      </c>
      <c r="O567" s="31">
        <v>0.35</v>
      </c>
      <c r="P567" s="47">
        <f t="shared" si="34"/>
        <v>8.224999999999999E-2</v>
      </c>
      <c r="Q567" s="99"/>
      <c r="R567" s="99"/>
      <c r="S567" s="99"/>
    </row>
    <row r="568" spans="1:19" x14ac:dyDescent="0.3">
      <c r="A568" s="174"/>
      <c r="B568" s="176"/>
      <c r="C568" s="178" t="s">
        <v>21</v>
      </c>
      <c r="D568" s="123"/>
      <c r="E568" s="123"/>
      <c r="F568" s="130"/>
      <c r="G568" s="125"/>
      <c r="I568" s="99"/>
      <c r="J568" s="98"/>
      <c r="K568" s="99"/>
      <c r="L568" s="31"/>
      <c r="M568" s="31"/>
      <c r="N568" s="31"/>
      <c r="O568" s="31"/>
      <c r="P568" s="47">
        <f t="shared" si="34"/>
        <v>0</v>
      </c>
      <c r="Q568" s="99"/>
      <c r="R568" s="99"/>
      <c r="S568" s="99"/>
    </row>
    <row r="569" spans="1:19" ht="15" customHeight="1" x14ac:dyDescent="0.3">
      <c r="A569" s="175"/>
      <c r="B569" s="177"/>
      <c r="C569" s="179"/>
      <c r="D569" s="124"/>
      <c r="E569" s="124"/>
      <c r="F569" s="131"/>
      <c r="G569" s="126"/>
      <c r="I569" s="99" t="e">
        <f>#REF!*#REF!/1000</f>
        <v>#REF!</v>
      </c>
      <c r="J569" s="98"/>
      <c r="K569" s="99" t="e">
        <f>J569*#REF!/1000</f>
        <v>#REF!</v>
      </c>
      <c r="L569" s="31" t="s">
        <v>402</v>
      </c>
      <c r="M569" s="42" t="s">
        <v>390</v>
      </c>
      <c r="N569" s="42">
        <v>0.998</v>
      </c>
      <c r="O569" s="31">
        <v>0.38300000000000001</v>
      </c>
      <c r="P569" s="47">
        <f t="shared" si="34"/>
        <v>0.38223400000000002</v>
      </c>
      <c r="Q569" s="99" t="e">
        <f>#REF!*#REF!</f>
        <v>#REF!</v>
      </c>
      <c r="R569" s="99">
        <f>SUM(P569:P570)</f>
        <v>0.38223400000000002</v>
      </c>
      <c r="S569" s="99" t="e">
        <f>R569*1.02*1.05*#REF!</f>
        <v>#REF!</v>
      </c>
    </row>
    <row r="570" spans="1:19" x14ac:dyDescent="0.3">
      <c r="A570" s="174"/>
      <c r="B570" s="176"/>
      <c r="C570" s="178" t="s">
        <v>22</v>
      </c>
      <c r="D570" s="123"/>
      <c r="E570" s="123"/>
      <c r="F570" s="123"/>
      <c r="G570" s="127">
        <v>2.0339467298863441E-2</v>
      </c>
      <c r="I570" s="99"/>
      <c r="J570" s="98"/>
      <c r="K570" s="99"/>
      <c r="L570" s="31"/>
      <c r="M570" s="31"/>
      <c r="N570" s="31"/>
      <c r="O570" s="31"/>
      <c r="P570" s="47">
        <f t="shared" si="34"/>
        <v>0</v>
      </c>
      <c r="Q570" s="99"/>
      <c r="R570" s="99"/>
      <c r="S570" s="99"/>
    </row>
    <row r="571" spans="1:19" ht="15" customHeight="1" x14ac:dyDescent="0.3">
      <c r="A571" s="175"/>
      <c r="B571" s="177"/>
      <c r="C571" s="179"/>
      <c r="D571" s="124"/>
      <c r="E571" s="124"/>
      <c r="F571" s="124"/>
      <c r="G571" s="127"/>
      <c r="I571" s="99" t="e">
        <f>#REF!*#REF!/1000</f>
        <v>#REF!</v>
      </c>
      <c r="J571" s="98">
        <v>0.13</v>
      </c>
      <c r="K571" s="99" t="e">
        <f>J571*#REF!/1000</f>
        <v>#REF!</v>
      </c>
      <c r="L571" s="42" t="s">
        <v>425</v>
      </c>
      <c r="M571" s="42" t="s">
        <v>24</v>
      </c>
      <c r="N571" s="42">
        <v>1</v>
      </c>
      <c r="O571" s="51">
        <v>39</v>
      </c>
      <c r="P571" s="47">
        <f t="shared" si="34"/>
        <v>39</v>
      </c>
      <c r="Q571" s="99" t="e">
        <f>#REF!*#REF!</f>
        <v>#REF!</v>
      </c>
      <c r="R571" s="99">
        <f>SUM(P571:P572)</f>
        <v>39</v>
      </c>
      <c r="S571" s="99" t="e">
        <f>R571*1.02*1.05*#REF!</f>
        <v>#REF!</v>
      </c>
    </row>
    <row r="572" spans="1:19" x14ac:dyDescent="0.3">
      <c r="A572" s="194"/>
      <c r="B572" s="149"/>
      <c r="C572" s="224" t="s">
        <v>278</v>
      </c>
      <c r="D572" s="188"/>
      <c r="E572" s="305"/>
      <c r="F572" s="128"/>
      <c r="G572" s="157"/>
      <c r="I572" s="99"/>
      <c r="J572" s="98"/>
      <c r="K572" s="99"/>
      <c r="L572" s="42"/>
      <c r="M572" s="42"/>
      <c r="N572" s="42"/>
      <c r="O572" s="31"/>
      <c r="P572" s="47">
        <f t="shared" si="34"/>
        <v>0</v>
      </c>
      <c r="Q572" s="99"/>
      <c r="R572" s="99"/>
      <c r="S572" s="99"/>
    </row>
    <row r="573" spans="1:19" ht="15" customHeight="1" x14ac:dyDescent="0.3">
      <c r="A573" s="194"/>
      <c r="B573" s="150"/>
      <c r="C573" s="225"/>
      <c r="D573" s="188"/>
      <c r="E573" s="305"/>
      <c r="F573" s="128"/>
      <c r="G573" s="158"/>
      <c r="I573" s="99" t="e">
        <f>#REF!*#REF!/1000</f>
        <v>#REF!</v>
      </c>
      <c r="J573" s="98">
        <v>0.13</v>
      </c>
      <c r="K573" s="99" t="e">
        <f>J573*#REF!/1000</f>
        <v>#REF!</v>
      </c>
      <c r="L573" s="42" t="s">
        <v>425</v>
      </c>
      <c r="M573" s="42" t="s">
        <v>24</v>
      </c>
      <c r="N573" s="42">
        <v>1</v>
      </c>
      <c r="O573" s="31">
        <v>35.470999999999997</v>
      </c>
      <c r="P573" s="47">
        <f t="shared" si="34"/>
        <v>35.470999999999997</v>
      </c>
      <c r="Q573" s="99" t="e">
        <f>#REF!*#REF!</f>
        <v>#REF!</v>
      </c>
      <c r="R573" s="99">
        <f t="shared" ref="R573" si="38">SUM(P573:P576)</f>
        <v>35.470999999999997</v>
      </c>
      <c r="S573" s="99" t="e">
        <f>R573*1.02*1.05*#REF!</f>
        <v>#REF!</v>
      </c>
    </row>
    <row r="574" spans="1:19" x14ac:dyDescent="0.3">
      <c r="A574" s="194"/>
      <c r="B574" s="150"/>
      <c r="C574" s="225"/>
      <c r="D574" s="188"/>
      <c r="E574" s="305"/>
      <c r="F574" s="128"/>
      <c r="G574" s="158"/>
      <c r="I574" s="99"/>
      <c r="J574" s="98"/>
      <c r="K574" s="99"/>
      <c r="L574" s="42"/>
      <c r="M574" s="42"/>
      <c r="N574" s="42"/>
      <c r="O574" s="31"/>
      <c r="P574" s="47">
        <f t="shared" si="34"/>
        <v>0</v>
      </c>
      <c r="Q574" s="99"/>
      <c r="R574" s="99"/>
      <c r="S574" s="99"/>
    </row>
    <row r="575" spans="1:19" x14ac:dyDescent="0.3">
      <c r="A575" s="194"/>
      <c r="B575" s="247"/>
      <c r="C575" s="231"/>
      <c r="D575" s="188"/>
      <c r="E575" s="305"/>
      <c r="F575" s="128"/>
      <c r="G575" s="310"/>
      <c r="I575" s="99"/>
      <c r="J575" s="98"/>
      <c r="K575" s="99"/>
      <c r="L575" s="42"/>
      <c r="M575" s="42"/>
      <c r="N575" s="45"/>
      <c r="O575" s="31"/>
      <c r="P575" s="47">
        <f t="shared" si="34"/>
        <v>0</v>
      </c>
      <c r="Q575" s="99"/>
      <c r="R575" s="99"/>
      <c r="S575" s="99"/>
    </row>
    <row r="576" spans="1:19" x14ac:dyDescent="0.3">
      <c r="A576" s="183">
        <v>1</v>
      </c>
      <c r="B576" s="162" t="s">
        <v>211</v>
      </c>
      <c r="C576" s="162" t="s">
        <v>279</v>
      </c>
      <c r="D576" s="171" t="s">
        <v>16</v>
      </c>
      <c r="E576" s="288">
        <v>2.4</v>
      </c>
      <c r="F576" s="129"/>
      <c r="G576" s="129"/>
      <c r="I576" s="99"/>
      <c r="J576" s="98"/>
      <c r="K576" s="99"/>
      <c r="L576" s="42"/>
      <c r="M576" s="42"/>
      <c r="N576" s="42"/>
      <c r="O576" s="31"/>
      <c r="P576" s="47">
        <f t="shared" si="34"/>
        <v>0</v>
      </c>
      <c r="Q576" s="99"/>
      <c r="R576" s="99"/>
      <c r="S576" s="99"/>
    </row>
    <row r="577" spans="1:19" ht="15" customHeight="1" x14ac:dyDescent="0.3">
      <c r="A577" s="183"/>
      <c r="B577" s="163"/>
      <c r="C577" s="163"/>
      <c r="D577" s="172"/>
      <c r="E577" s="289"/>
      <c r="F577" s="129"/>
      <c r="G577" s="129"/>
      <c r="I577" s="99" t="e">
        <f>#REF!*#REF!/1000</f>
        <v>#REF!</v>
      </c>
      <c r="J577" s="98">
        <v>0.06</v>
      </c>
      <c r="K577" s="99" t="e">
        <f>J577*#REF!/1000</f>
        <v>#REF!</v>
      </c>
      <c r="L577" s="42" t="s">
        <v>426</v>
      </c>
      <c r="M577" s="42" t="s">
        <v>24</v>
      </c>
      <c r="N577" s="42">
        <v>1</v>
      </c>
      <c r="O577" s="42">
        <v>11.111000000000001</v>
      </c>
      <c r="P577" s="47">
        <f t="shared" si="34"/>
        <v>11.111000000000001</v>
      </c>
      <c r="Q577" s="99" t="e">
        <f>#REF!*#REF!</f>
        <v>#REF!</v>
      </c>
      <c r="R577" s="99">
        <f t="shared" ref="R577" si="39">SUM(P577:P580)</f>
        <v>12.139000000000001</v>
      </c>
      <c r="S577" s="99" t="e">
        <f>R577*1.02*1.05*#REF!</f>
        <v>#REF!</v>
      </c>
    </row>
    <row r="578" spans="1:19" x14ac:dyDescent="0.3">
      <c r="A578" s="183"/>
      <c r="B578" s="163"/>
      <c r="C578" s="163"/>
      <c r="D578" s="172"/>
      <c r="E578" s="289"/>
      <c r="F578" s="129"/>
      <c r="G578" s="129"/>
      <c r="I578" s="99"/>
      <c r="J578" s="98"/>
      <c r="K578" s="99"/>
      <c r="L578" s="42" t="s">
        <v>427</v>
      </c>
      <c r="M578" s="42" t="s">
        <v>24</v>
      </c>
      <c r="N578" s="42">
        <v>1</v>
      </c>
      <c r="O578" s="42">
        <v>1.028</v>
      </c>
      <c r="P578" s="47">
        <f t="shared" si="34"/>
        <v>1.028</v>
      </c>
      <c r="Q578" s="99"/>
      <c r="R578" s="99"/>
      <c r="S578" s="99"/>
    </row>
    <row r="579" spans="1:19" x14ac:dyDescent="0.3">
      <c r="A579" s="183"/>
      <c r="B579" s="164"/>
      <c r="C579" s="164"/>
      <c r="D579" s="173"/>
      <c r="E579" s="291"/>
      <c r="F579" s="129"/>
      <c r="G579" s="129"/>
      <c r="I579" s="99"/>
      <c r="J579" s="98"/>
      <c r="K579" s="99"/>
      <c r="L579" s="42"/>
      <c r="M579" s="42"/>
      <c r="N579" s="42"/>
      <c r="O579" s="42">
        <v>0</v>
      </c>
      <c r="P579" s="47">
        <f t="shared" si="34"/>
        <v>0</v>
      </c>
      <c r="Q579" s="99"/>
      <c r="R579" s="99"/>
      <c r="S579" s="99"/>
    </row>
    <row r="580" spans="1:19" x14ac:dyDescent="0.3">
      <c r="A580" s="183">
        <v>2</v>
      </c>
      <c r="B580" s="162" t="s">
        <v>280</v>
      </c>
      <c r="C580" s="162" t="s">
        <v>281</v>
      </c>
      <c r="D580" s="213" t="s">
        <v>15</v>
      </c>
      <c r="E580" s="283">
        <v>320</v>
      </c>
      <c r="F580" s="129"/>
      <c r="G580" s="129"/>
      <c r="I580" s="99"/>
      <c r="J580" s="98"/>
      <c r="K580" s="99"/>
      <c r="L580" s="42"/>
      <c r="M580" s="42"/>
      <c r="N580" s="42"/>
      <c r="O580" s="42">
        <v>0</v>
      </c>
      <c r="P580" s="47">
        <f t="shared" si="34"/>
        <v>0</v>
      </c>
      <c r="Q580" s="99"/>
      <c r="R580" s="99"/>
      <c r="S580" s="99"/>
    </row>
    <row r="581" spans="1:19" ht="15" customHeight="1" x14ac:dyDescent="0.3">
      <c r="A581" s="183"/>
      <c r="B581" s="163"/>
      <c r="C581" s="163"/>
      <c r="D581" s="214"/>
      <c r="E581" s="284"/>
      <c r="F581" s="129"/>
      <c r="G581" s="129"/>
      <c r="I581" s="99" t="e">
        <f>#REF!*#REF!/1000</f>
        <v>#REF!</v>
      </c>
      <c r="J581" s="98">
        <v>0.06</v>
      </c>
      <c r="K581" s="99" t="e">
        <f>J581*#REF!/1000</f>
        <v>#REF!</v>
      </c>
      <c r="L581" s="42" t="s">
        <v>426</v>
      </c>
      <c r="M581" s="42" t="s">
        <v>24</v>
      </c>
      <c r="N581" s="42">
        <v>1</v>
      </c>
      <c r="O581" s="52">
        <v>14.25</v>
      </c>
      <c r="P581" s="47">
        <f t="shared" si="34"/>
        <v>14.25</v>
      </c>
      <c r="Q581" s="99" t="e">
        <f>#REF!*#REF!</f>
        <v>#REF!</v>
      </c>
      <c r="R581" s="99">
        <f t="shared" ref="R581" si="40">SUM(P581:P584)</f>
        <v>15.278</v>
      </c>
      <c r="S581" s="99" t="e">
        <f>R581*1.02*1.05*#REF!</f>
        <v>#REF!</v>
      </c>
    </row>
    <row r="582" spans="1:19" x14ac:dyDescent="0.3">
      <c r="A582" s="183"/>
      <c r="B582" s="163"/>
      <c r="C582" s="163"/>
      <c r="D582" s="214"/>
      <c r="E582" s="284"/>
      <c r="F582" s="129"/>
      <c r="G582" s="129"/>
      <c r="I582" s="99"/>
      <c r="J582" s="98"/>
      <c r="K582" s="99"/>
      <c r="L582" s="42" t="s">
        <v>427</v>
      </c>
      <c r="M582" s="42" t="s">
        <v>24</v>
      </c>
      <c r="N582" s="42">
        <v>1</v>
      </c>
      <c r="O582" s="42">
        <v>1.028</v>
      </c>
      <c r="P582" s="47">
        <f t="shared" si="34"/>
        <v>1.028</v>
      </c>
      <c r="Q582" s="99"/>
      <c r="R582" s="99"/>
      <c r="S582" s="99"/>
    </row>
    <row r="583" spans="1:19" x14ac:dyDescent="0.3">
      <c r="A583" s="183"/>
      <c r="B583" s="164"/>
      <c r="C583" s="164"/>
      <c r="D583" s="214"/>
      <c r="E583" s="285"/>
      <c r="F583" s="129"/>
      <c r="G583" s="129"/>
      <c r="I583" s="99"/>
      <c r="J583" s="98"/>
      <c r="K583" s="99"/>
      <c r="L583" s="42"/>
      <c r="M583" s="42"/>
      <c r="N583" s="42"/>
      <c r="O583" s="42">
        <v>0</v>
      </c>
      <c r="P583" s="47">
        <f t="shared" si="34"/>
        <v>0</v>
      </c>
      <c r="Q583" s="99"/>
      <c r="R583" s="99"/>
      <c r="S583" s="99"/>
    </row>
    <row r="584" spans="1:19" x14ac:dyDescent="0.3">
      <c r="A584" s="174"/>
      <c r="B584" s="176"/>
      <c r="C584" s="178" t="s">
        <v>21</v>
      </c>
      <c r="D584" s="123"/>
      <c r="E584" s="123"/>
      <c r="F584" s="130"/>
      <c r="G584" s="125"/>
      <c r="I584" s="99"/>
      <c r="J584" s="98"/>
      <c r="K584" s="99"/>
      <c r="L584" s="42"/>
      <c r="M584" s="42"/>
      <c r="N584" s="42"/>
      <c r="O584" s="42">
        <v>0</v>
      </c>
      <c r="P584" s="47">
        <f t="shared" si="34"/>
        <v>0</v>
      </c>
      <c r="Q584" s="99"/>
      <c r="R584" s="99"/>
      <c r="S584" s="99"/>
    </row>
    <row r="585" spans="1:19" ht="15" customHeight="1" x14ac:dyDescent="0.3">
      <c r="A585" s="175"/>
      <c r="B585" s="177"/>
      <c r="C585" s="179"/>
      <c r="D585" s="124"/>
      <c r="E585" s="124"/>
      <c r="F585" s="131"/>
      <c r="G585" s="126"/>
      <c r="I585" s="99" t="e">
        <f>#REF!*#REF!/1000</f>
        <v>#REF!</v>
      </c>
      <c r="J585" s="98">
        <v>0.2</v>
      </c>
      <c r="K585" s="99" t="e">
        <f>J585*#REF!/1000</f>
        <v>#REF!</v>
      </c>
      <c r="L585" s="42" t="s">
        <v>428</v>
      </c>
      <c r="M585" s="42" t="s">
        <v>24</v>
      </c>
      <c r="N585" s="42">
        <v>1</v>
      </c>
      <c r="O585" s="31">
        <v>45</v>
      </c>
      <c r="P585" s="47">
        <f t="shared" si="34"/>
        <v>45</v>
      </c>
      <c r="Q585" s="99" t="e">
        <f>#REF!*#REF!</f>
        <v>#REF!</v>
      </c>
      <c r="R585" s="99">
        <f>SUM(P585:P586)</f>
        <v>45</v>
      </c>
      <c r="S585" s="99" t="e">
        <f>R585*1.02*1.05*#REF!</f>
        <v>#REF!</v>
      </c>
    </row>
    <row r="586" spans="1:19" x14ac:dyDescent="0.3">
      <c r="A586" s="174"/>
      <c r="B586" s="176"/>
      <c r="C586" s="178" t="s">
        <v>22</v>
      </c>
      <c r="D586" s="123"/>
      <c r="E586" s="123"/>
      <c r="F586" s="123"/>
      <c r="G586" s="127">
        <v>5.7211724581763121E-3</v>
      </c>
      <c r="I586" s="99"/>
      <c r="J586" s="98"/>
      <c r="K586" s="99"/>
      <c r="L586" s="42"/>
      <c r="M586" s="42"/>
      <c r="N586" s="42"/>
      <c r="O586" s="31"/>
      <c r="P586" s="47">
        <f t="shared" si="34"/>
        <v>0</v>
      </c>
      <c r="Q586" s="99"/>
      <c r="R586" s="99"/>
      <c r="S586" s="99"/>
    </row>
    <row r="587" spans="1:19" ht="15" customHeight="1" x14ac:dyDescent="0.3">
      <c r="A587" s="175"/>
      <c r="B587" s="177"/>
      <c r="C587" s="179"/>
      <c r="D587" s="124"/>
      <c r="E587" s="124"/>
      <c r="F587" s="124"/>
      <c r="G587" s="127"/>
      <c r="I587" s="99" t="e">
        <f>#REF!*#REF!/1000</f>
        <v>#REF!</v>
      </c>
      <c r="J587" s="98">
        <v>0.15</v>
      </c>
      <c r="K587" s="99" t="e">
        <f>J587*#REF!/1000</f>
        <v>#REF!</v>
      </c>
      <c r="L587" s="42" t="s">
        <v>429</v>
      </c>
      <c r="M587" s="42" t="s">
        <v>24</v>
      </c>
      <c r="N587" s="42">
        <v>1</v>
      </c>
      <c r="O587" s="31">
        <v>95</v>
      </c>
      <c r="P587" s="47">
        <f t="shared" si="34"/>
        <v>95</v>
      </c>
      <c r="Q587" s="99" t="e">
        <f>#REF!*#REF!</f>
        <v>#REF!</v>
      </c>
      <c r="R587" s="99">
        <f>SUM(P587:P588)</f>
        <v>95</v>
      </c>
      <c r="S587" s="99" t="e">
        <f>R587*1.02*1.05*#REF!</f>
        <v>#REF!</v>
      </c>
    </row>
    <row r="588" spans="1:19" ht="15" customHeight="1" x14ac:dyDescent="0.3">
      <c r="A588" s="194"/>
      <c r="B588" s="149"/>
      <c r="C588" s="224" t="s">
        <v>282</v>
      </c>
      <c r="D588" s="252"/>
      <c r="E588" s="305"/>
      <c r="F588" s="128"/>
      <c r="G588" s="128"/>
      <c r="I588" s="99"/>
      <c r="J588" s="98"/>
      <c r="K588" s="99"/>
      <c r="L588" s="42"/>
      <c r="M588" s="42"/>
      <c r="N588" s="42"/>
      <c r="O588" s="31"/>
      <c r="P588" s="47">
        <f t="shared" si="34"/>
        <v>0</v>
      </c>
      <c r="Q588" s="99"/>
      <c r="R588" s="99"/>
      <c r="S588" s="99"/>
    </row>
    <row r="589" spans="1:19" ht="15" customHeight="1" x14ac:dyDescent="0.3">
      <c r="A589" s="194"/>
      <c r="B589" s="150"/>
      <c r="C589" s="225"/>
      <c r="D589" s="253"/>
      <c r="E589" s="305"/>
      <c r="F589" s="128"/>
      <c r="G589" s="128"/>
      <c r="I589" s="99" t="e">
        <f>#REF!*#REF!/1000</f>
        <v>#REF!</v>
      </c>
      <c r="J589" s="98">
        <v>0.02</v>
      </c>
      <c r="K589" s="99" t="e">
        <f>J589*#REF!/1000</f>
        <v>#REF!</v>
      </c>
      <c r="L589" s="42" t="s">
        <v>430</v>
      </c>
      <c r="M589" s="42" t="s">
        <v>24</v>
      </c>
      <c r="N589" s="42">
        <v>1</v>
      </c>
      <c r="O589" s="31">
        <v>3.472</v>
      </c>
      <c r="P589" s="47">
        <f t="shared" si="34"/>
        <v>3.472</v>
      </c>
      <c r="Q589" s="99" t="e">
        <f>#REF!*#REF!</f>
        <v>#REF!</v>
      </c>
      <c r="R589" s="99">
        <f>SUM(P589:P590)</f>
        <v>3.472</v>
      </c>
      <c r="S589" s="99" t="e">
        <f>R589*1.02*1.05*#REF!</f>
        <v>#REF!</v>
      </c>
    </row>
    <row r="590" spans="1:19" x14ac:dyDescent="0.3">
      <c r="A590" s="183">
        <v>1</v>
      </c>
      <c r="B590" s="162" t="s">
        <v>211</v>
      </c>
      <c r="C590" s="162" t="s">
        <v>283</v>
      </c>
      <c r="D590" s="171" t="s">
        <v>16</v>
      </c>
      <c r="E590" s="290">
        <v>23</v>
      </c>
      <c r="F590" s="129"/>
      <c r="G590" s="129"/>
      <c r="I590" s="99"/>
      <c r="J590" s="98"/>
      <c r="K590" s="99"/>
      <c r="L590" s="42"/>
      <c r="M590" s="42"/>
      <c r="N590" s="42"/>
      <c r="O590" s="31"/>
      <c r="P590" s="47">
        <f t="shared" si="34"/>
        <v>0</v>
      </c>
      <c r="Q590" s="99"/>
      <c r="R590" s="99"/>
      <c r="S590" s="99"/>
    </row>
    <row r="591" spans="1:19" ht="15" customHeight="1" x14ac:dyDescent="0.3">
      <c r="A591" s="183"/>
      <c r="B591" s="163"/>
      <c r="C591" s="163"/>
      <c r="D591" s="172"/>
      <c r="E591" s="290"/>
      <c r="F591" s="129"/>
      <c r="G591" s="129"/>
      <c r="I591" s="99" t="e">
        <f>#REF!*#REF!/1000</f>
        <v>#REF!</v>
      </c>
      <c r="J591" s="101">
        <v>0.03</v>
      </c>
      <c r="K591" s="99" t="e">
        <f>J591*#REF!/1000</f>
        <v>#REF!</v>
      </c>
      <c r="L591" s="28" t="s">
        <v>431</v>
      </c>
      <c r="M591" s="29" t="s">
        <v>24</v>
      </c>
      <c r="N591" s="29">
        <v>1</v>
      </c>
      <c r="O591" s="29">
        <v>9.6000000000000002E-2</v>
      </c>
      <c r="P591" s="47">
        <f t="shared" si="34"/>
        <v>9.6000000000000002E-2</v>
      </c>
      <c r="Q591" s="99" t="e">
        <f>#REF!*#REF!</f>
        <v>#REF!</v>
      </c>
      <c r="R591" s="99">
        <f t="shared" ref="R591" si="41">SUM(P591:P594)</f>
        <v>0.83099999999999996</v>
      </c>
      <c r="S591" s="99" t="e">
        <f>R591*1.02*1.05*#REF!</f>
        <v>#REF!</v>
      </c>
    </row>
    <row r="592" spans="1:19" x14ac:dyDescent="0.3">
      <c r="A592" s="183"/>
      <c r="B592" s="163"/>
      <c r="C592" s="163"/>
      <c r="D592" s="172"/>
      <c r="E592" s="290"/>
      <c r="F592" s="129"/>
      <c r="G592" s="129"/>
      <c r="I592" s="99"/>
      <c r="J592" s="101"/>
      <c r="K592" s="99"/>
      <c r="L592" s="28" t="s">
        <v>432</v>
      </c>
      <c r="M592" s="29" t="s">
        <v>24</v>
      </c>
      <c r="N592" s="29">
        <v>1</v>
      </c>
      <c r="O592" s="29">
        <v>0.214</v>
      </c>
      <c r="P592" s="47">
        <f t="shared" si="34"/>
        <v>0.214</v>
      </c>
      <c r="Q592" s="99"/>
      <c r="R592" s="99"/>
      <c r="S592" s="99"/>
    </row>
    <row r="593" spans="1:19" x14ac:dyDescent="0.3">
      <c r="A593" s="183"/>
      <c r="B593" s="164"/>
      <c r="C593" s="164"/>
      <c r="D593" s="173"/>
      <c r="E593" s="290"/>
      <c r="F593" s="129"/>
      <c r="G593" s="129"/>
      <c r="I593" s="99"/>
      <c r="J593" s="101"/>
      <c r="K593" s="99"/>
      <c r="L593" s="28" t="s">
        <v>433</v>
      </c>
      <c r="M593" s="29" t="s">
        <v>24</v>
      </c>
      <c r="N593" s="29">
        <v>1</v>
      </c>
      <c r="O593" s="29">
        <v>0.52100000000000002</v>
      </c>
      <c r="P593" s="47">
        <f t="shared" si="34"/>
        <v>0.52100000000000002</v>
      </c>
      <c r="Q593" s="99"/>
      <c r="R593" s="99"/>
      <c r="S593" s="99"/>
    </row>
    <row r="594" spans="1:19" x14ac:dyDescent="0.3">
      <c r="A594" s="183">
        <v>2</v>
      </c>
      <c r="B594" s="162" t="s">
        <v>284</v>
      </c>
      <c r="C594" s="162" t="s">
        <v>285</v>
      </c>
      <c r="D594" s="171" t="s">
        <v>16</v>
      </c>
      <c r="E594" s="290">
        <v>9.1999999999999993</v>
      </c>
      <c r="F594" s="129"/>
      <c r="G594" s="129"/>
      <c r="I594" s="99"/>
      <c r="J594" s="101"/>
      <c r="K594" s="99"/>
      <c r="L594" s="28"/>
      <c r="M594" s="28"/>
      <c r="N594" s="28"/>
      <c r="O594" s="29"/>
      <c r="P594" s="47">
        <f t="shared" si="34"/>
        <v>0</v>
      </c>
      <c r="Q594" s="99"/>
      <c r="R594" s="99"/>
      <c r="S594" s="99"/>
    </row>
    <row r="595" spans="1:19" ht="15" customHeight="1" x14ac:dyDescent="0.3">
      <c r="A595" s="183"/>
      <c r="B595" s="163"/>
      <c r="C595" s="163"/>
      <c r="D595" s="172"/>
      <c r="E595" s="290"/>
      <c r="F595" s="129"/>
      <c r="G595" s="129"/>
      <c r="I595" s="99" t="e">
        <f>#REF!*#REF!/1000</f>
        <v>#REF!</v>
      </c>
      <c r="J595" s="101"/>
      <c r="K595" s="99" t="e">
        <f>J595*#REF!/1000</f>
        <v>#REF!</v>
      </c>
      <c r="L595" s="28"/>
      <c r="M595" s="28"/>
      <c r="N595" s="28"/>
      <c r="O595" s="29"/>
      <c r="P595" s="47">
        <f t="shared" si="34"/>
        <v>0</v>
      </c>
      <c r="Q595" s="99" t="e">
        <f>#REF!*#REF!</f>
        <v>#REF!</v>
      </c>
      <c r="R595" s="99">
        <f t="shared" ref="R595" si="42">SUM(P595:P598)</f>
        <v>0</v>
      </c>
      <c r="S595" s="99" t="e">
        <f>R595*1.02*1.05*#REF!</f>
        <v>#REF!</v>
      </c>
    </row>
    <row r="596" spans="1:19" x14ac:dyDescent="0.3">
      <c r="A596" s="183"/>
      <c r="B596" s="163"/>
      <c r="C596" s="163"/>
      <c r="D596" s="172"/>
      <c r="E596" s="290"/>
      <c r="F596" s="129"/>
      <c r="G596" s="129"/>
      <c r="I596" s="99"/>
      <c r="J596" s="101"/>
      <c r="K596" s="99"/>
      <c r="L596" s="28"/>
      <c r="M596" s="28"/>
      <c r="N596" s="28"/>
      <c r="O596" s="29"/>
      <c r="P596" s="47">
        <f t="shared" si="34"/>
        <v>0</v>
      </c>
      <c r="Q596" s="99"/>
      <c r="R596" s="99"/>
      <c r="S596" s="99"/>
    </row>
    <row r="597" spans="1:19" x14ac:dyDescent="0.3">
      <c r="A597" s="183"/>
      <c r="B597" s="164"/>
      <c r="C597" s="164"/>
      <c r="D597" s="173"/>
      <c r="E597" s="290"/>
      <c r="F597" s="129"/>
      <c r="G597" s="129"/>
      <c r="I597" s="99"/>
      <c r="J597" s="101"/>
      <c r="K597" s="99"/>
      <c r="L597" s="28"/>
      <c r="M597" s="28"/>
      <c r="N597" s="30"/>
      <c r="O597" s="29"/>
      <c r="P597" s="47">
        <f t="shared" si="34"/>
        <v>0</v>
      </c>
      <c r="Q597" s="99"/>
      <c r="R597" s="99"/>
      <c r="S597" s="99"/>
    </row>
    <row r="598" spans="1:19" x14ac:dyDescent="0.3">
      <c r="A598" s="183">
        <v>3</v>
      </c>
      <c r="B598" s="162" t="s">
        <v>286</v>
      </c>
      <c r="C598" s="162" t="s">
        <v>287</v>
      </c>
      <c r="D598" s="171" t="s">
        <v>14</v>
      </c>
      <c r="E598" s="286">
        <v>230</v>
      </c>
      <c r="F598" s="129"/>
      <c r="G598" s="129"/>
      <c r="I598" s="99"/>
      <c r="J598" s="101"/>
      <c r="K598" s="99"/>
      <c r="L598" s="28"/>
      <c r="M598" s="28"/>
      <c r="N598" s="28"/>
      <c r="O598" s="29"/>
      <c r="P598" s="47">
        <f t="shared" ref="P598:P658" si="43">N598*O598</f>
        <v>0</v>
      </c>
      <c r="Q598" s="99"/>
      <c r="R598" s="99"/>
      <c r="S598" s="99"/>
    </row>
    <row r="599" spans="1:19" ht="15" customHeight="1" x14ac:dyDescent="0.3">
      <c r="A599" s="183"/>
      <c r="B599" s="163"/>
      <c r="C599" s="163"/>
      <c r="D599" s="172"/>
      <c r="E599" s="286"/>
      <c r="F599" s="129"/>
      <c r="G599" s="129"/>
      <c r="I599" s="90" t="e">
        <f>#REF!*#REF!/1000</f>
        <v>#REF!</v>
      </c>
      <c r="J599" s="101">
        <v>0.1191</v>
      </c>
      <c r="K599" s="90" t="e">
        <f>J599*#REF!/1000</f>
        <v>#REF!</v>
      </c>
      <c r="L599" s="28"/>
      <c r="M599" s="28"/>
      <c r="N599" s="28"/>
      <c r="O599" s="31"/>
      <c r="P599" s="24">
        <f t="shared" si="43"/>
        <v>0</v>
      </c>
      <c r="Q599" s="91" t="e">
        <f>#REF!*#REF!</f>
        <v>#REF!</v>
      </c>
      <c r="R599" s="91">
        <f t="shared" ref="R599" si="44">SUM(P599:P602)</f>
        <v>0</v>
      </c>
      <c r="S599" s="91" t="e">
        <f>R599*1.02*1.05*#REF!</f>
        <v>#REF!</v>
      </c>
    </row>
    <row r="600" spans="1:19" x14ac:dyDescent="0.3">
      <c r="A600" s="183"/>
      <c r="B600" s="163"/>
      <c r="C600" s="163"/>
      <c r="D600" s="172"/>
      <c r="E600" s="286"/>
      <c r="F600" s="129"/>
      <c r="G600" s="129"/>
      <c r="I600" s="90"/>
      <c r="J600" s="101"/>
      <c r="K600" s="90"/>
      <c r="L600" s="28"/>
      <c r="M600" s="28"/>
      <c r="N600" s="28"/>
      <c r="O600" s="29"/>
      <c r="P600" s="24">
        <f t="shared" si="43"/>
        <v>0</v>
      </c>
      <c r="Q600" s="92"/>
      <c r="R600" s="92"/>
      <c r="S600" s="92"/>
    </row>
    <row r="601" spans="1:19" x14ac:dyDescent="0.3">
      <c r="A601" s="183"/>
      <c r="B601" s="164"/>
      <c r="C601" s="164"/>
      <c r="D601" s="173"/>
      <c r="E601" s="286"/>
      <c r="F601" s="129"/>
      <c r="G601" s="129"/>
      <c r="I601" s="90"/>
      <c r="J601" s="101"/>
      <c r="K601" s="90"/>
      <c r="L601" s="28"/>
      <c r="M601" s="28"/>
      <c r="N601" s="28"/>
      <c r="O601" s="29"/>
      <c r="P601" s="24">
        <f t="shared" si="43"/>
        <v>0</v>
      </c>
      <c r="Q601" s="92"/>
      <c r="R601" s="92"/>
      <c r="S601" s="92"/>
    </row>
    <row r="602" spans="1:19" x14ac:dyDescent="0.3">
      <c r="A602" s="174"/>
      <c r="B602" s="176"/>
      <c r="C602" s="178" t="s">
        <v>21</v>
      </c>
      <c r="D602" s="123"/>
      <c r="E602" s="123"/>
      <c r="F602" s="130"/>
      <c r="G602" s="125"/>
      <c r="I602" s="90"/>
      <c r="J602" s="101"/>
      <c r="K602" s="90"/>
      <c r="L602" s="28"/>
      <c r="M602" s="28"/>
      <c r="N602" s="28"/>
      <c r="O602" s="29"/>
      <c r="P602" s="24">
        <f t="shared" si="43"/>
        <v>0</v>
      </c>
      <c r="Q602" s="93"/>
      <c r="R602" s="93"/>
      <c r="S602" s="93"/>
    </row>
    <row r="603" spans="1:19" ht="15" customHeight="1" x14ac:dyDescent="0.3">
      <c r="A603" s="175"/>
      <c r="B603" s="177"/>
      <c r="C603" s="179"/>
      <c r="D603" s="124"/>
      <c r="E603" s="124"/>
      <c r="F603" s="131"/>
      <c r="G603" s="126"/>
      <c r="I603" s="90" t="e">
        <f>#REF!*#REF!/1000</f>
        <v>#REF!</v>
      </c>
      <c r="J603" s="101">
        <v>9.1740000000000002E-2</v>
      </c>
      <c r="K603" s="90" t="e">
        <f>J603*#REF!/1000</f>
        <v>#REF!</v>
      </c>
      <c r="L603" s="28"/>
      <c r="M603" s="28"/>
      <c r="N603" s="28"/>
      <c r="O603" s="31"/>
      <c r="P603" s="24">
        <f t="shared" si="43"/>
        <v>0</v>
      </c>
      <c r="Q603" s="91" t="e">
        <f>#REF!*#REF!</f>
        <v>#REF!</v>
      </c>
      <c r="R603" s="91">
        <f>SUM(P603:P604)</f>
        <v>0</v>
      </c>
      <c r="S603" s="91" t="e">
        <f>R603*1.02*1.05*#REF!</f>
        <v>#REF!</v>
      </c>
    </row>
    <row r="604" spans="1:19" x14ac:dyDescent="0.3">
      <c r="A604" s="174"/>
      <c r="B604" s="176"/>
      <c r="C604" s="178" t="s">
        <v>22</v>
      </c>
      <c r="D604" s="123"/>
      <c r="E604" s="123"/>
      <c r="F604" s="123"/>
      <c r="G604" s="127">
        <v>7.9875475967651002E-3</v>
      </c>
      <c r="I604" s="90"/>
      <c r="J604" s="101"/>
      <c r="K604" s="90"/>
      <c r="L604" s="28"/>
      <c r="M604" s="28"/>
      <c r="N604" s="28"/>
      <c r="O604" s="29"/>
      <c r="P604" s="24">
        <f t="shared" si="43"/>
        <v>0</v>
      </c>
      <c r="Q604" s="93"/>
      <c r="R604" s="93"/>
      <c r="S604" s="93"/>
    </row>
    <row r="605" spans="1:19" ht="15" customHeight="1" x14ac:dyDescent="0.3">
      <c r="A605" s="175"/>
      <c r="B605" s="177"/>
      <c r="C605" s="179"/>
      <c r="D605" s="124"/>
      <c r="E605" s="124"/>
      <c r="F605" s="124"/>
      <c r="G605" s="127"/>
      <c r="I605" s="99" t="e">
        <f>#REF!*#REF!/1000</f>
        <v>#REF!</v>
      </c>
      <c r="J605" s="101"/>
      <c r="K605" s="99" t="e">
        <f>J605*#REF!/1000</f>
        <v>#REF!</v>
      </c>
      <c r="L605" s="28" t="s">
        <v>423</v>
      </c>
      <c r="M605" s="28" t="s">
        <v>363</v>
      </c>
      <c r="N605" s="28">
        <v>1.1000000000000001</v>
      </c>
      <c r="O605" s="31">
        <v>2.5</v>
      </c>
      <c r="P605" s="47">
        <f t="shared" si="43"/>
        <v>2.75</v>
      </c>
      <c r="Q605" s="99" t="e">
        <f>#REF!*#REF!</f>
        <v>#REF!</v>
      </c>
      <c r="R605" s="99">
        <f>SUM(P605:P606)</f>
        <v>2.75</v>
      </c>
      <c r="S605" s="99" t="e">
        <f>R605*1.02*1.05*#REF!</f>
        <v>#REF!</v>
      </c>
    </row>
    <row r="606" spans="1:19" x14ac:dyDescent="0.3">
      <c r="A606" s="147"/>
      <c r="B606" s="149"/>
      <c r="C606" s="224" t="s">
        <v>288</v>
      </c>
      <c r="D606" s="153"/>
      <c r="E606" s="153"/>
      <c r="F606" s="128"/>
      <c r="G606" s="128"/>
      <c r="I606" s="99"/>
      <c r="J606" s="101"/>
      <c r="K606" s="99"/>
      <c r="L606" s="28"/>
      <c r="M606" s="28"/>
      <c r="N606" s="28"/>
      <c r="O606" s="32">
        <v>0</v>
      </c>
      <c r="P606" s="47">
        <f t="shared" si="43"/>
        <v>0</v>
      </c>
      <c r="Q606" s="99"/>
      <c r="R606" s="99"/>
      <c r="S606" s="99"/>
    </row>
    <row r="607" spans="1:19" ht="15" customHeight="1" x14ac:dyDescent="0.3">
      <c r="A607" s="148"/>
      <c r="B607" s="150"/>
      <c r="C607" s="225"/>
      <c r="D607" s="154"/>
      <c r="E607" s="154"/>
      <c r="F607" s="128"/>
      <c r="G607" s="128"/>
      <c r="I607" s="99" t="e">
        <f>#REF!*#REF!/1000</f>
        <v>#REF!</v>
      </c>
      <c r="J607" s="101">
        <v>5.08</v>
      </c>
      <c r="K607" s="99" t="e">
        <f>J607*#REF!/1000</f>
        <v>#REF!</v>
      </c>
      <c r="L607" s="28" t="s">
        <v>434</v>
      </c>
      <c r="M607" s="28" t="s">
        <v>363</v>
      </c>
      <c r="N607" s="28">
        <v>0.68</v>
      </c>
      <c r="O607" s="29">
        <v>60</v>
      </c>
      <c r="P607" s="47">
        <f t="shared" si="43"/>
        <v>40.800000000000004</v>
      </c>
      <c r="Q607" s="99" t="e">
        <f>#REF!*#REF!</f>
        <v>#REF!</v>
      </c>
      <c r="R607" s="99">
        <f>SUM(P607:P608)</f>
        <v>40.800000000000004</v>
      </c>
      <c r="S607" s="99" t="e">
        <f>R607*1.02*1.05*#REF!</f>
        <v>#REF!</v>
      </c>
    </row>
    <row r="608" spans="1:19" x14ac:dyDescent="0.3">
      <c r="A608" s="184">
        <v>1</v>
      </c>
      <c r="B608" s="182" t="s">
        <v>219</v>
      </c>
      <c r="C608" s="182" t="s">
        <v>289</v>
      </c>
      <c r="D608" s="155" t="s">
        <v>17</v>
      </c>
      <c r="E608" s="300">
        <v>300</v>
      </c>
      <c r="F608" s="129"/>
      <c r="G608" s="129"/>
      <c r="I608" s="99"/>
      <c r="J608" s="101"/>
      <c r="K608" s="99"/>
      <c r="L608" s="28"/>
      <c r="M608" s="28"/>
      <c r="N608" s="28"/>
      <c r="O608" s="29"/>
      <c r="P608" s="47">
        <f t="shared" si="43"/>
        <v>0</v>
      </c>
      <c r="Q608" s="99"/>
      <c r="R608" s="99"/>
      <c r="S608" s="99"/>
    </row>
    <row r="609" spans="1:19" ht="15" customHeight="1" x14ac:dyDescent="0.3">
      <c r="A609" s="185"/>
      <c r="B609" s="182"/>
      <c r="C609" s="182"/>
      <c r="D609" s="199"/>
      <c r="E609" s="300"/>
      <c r="F609" s="129"/>
      <c r="G609" s="129"/>
      <c r="I609" s="99" t="e">
        <f>#REF!*#REF!/1000</f>
        <v>#REF!</v>
      </c>
      <c r="J609" s="101"/>
      <c r="K609" s="99" t="e">
        <f>J609*#REF!/1000</f>
        <v>#REF!</v>
      </c>
      <c r="L609" s="28" t="s">
        <v>419</v>
      </c>
      <c r="M609" s="28" t="s">
        <v>24</v>
      </c>
      <c r="N609" s="28">
        <v>1</v>
      </c>
      <c r="O609" s="29">
        <v>75</v>
      </c>
      <c r="P609" s="47">
        <f t="shared" si="43"/>
        <v>75</v>
      </c>
      <c r="Q609" s="99" t="e">
        <f>#REF!*#REF!</f>
        <v>#REF!</v>
      </c>
      <c r="R609" s="99">
        <f t="shared" ref="R609" si="45">SUM(P609:P612)</f>
        <v>75</v>
      </c>
      <c r="S609" s="99" t="e">
        <f>R609*1.02*1.05*#REF!</f>
        <v>#REF!</v>
      </c>
    </row>
    <row r="610" spans="1:19" x14ac:dyDescent="0.3">
      <c r="A610" s="185"/>
      <c r="B610" s="182"/>
      <c r="C610" s="182"/>
      <c r="D610" s="199"/>
      <c r="E610" s="300"/>
      <c r="F610" s="129"/>
      <c r="G610" s="129"/>
      <c r="I610" s="99"/>
      <c r="J610" s="101"/>
      <c r="K610" s="99"/>
      <c r="L610" s="28"/>
      <c r="M610" s="28"/>
      <c r="N610" s="28"/>
      <c r="O610" s="29"/>
      <c r="P610" s="47">
        <f t="shared" si="43"/>
        <v>0</v>
      </c>
      <c r="Q610" s="99"/>
      <c r="R610" s="99"/>
      <c r="S610" s="99"/>
    </row>
    <row r="611" spans="1:19" x14ac:dyDescent="0.3">
      <c r="A611" s="186"/>
      <c r="B611" s="182"/>
      <c r="C611" s="182"/>
      <c r="D611" s="199"/>
      <c r="E611" s="300"/>
      <c r="F611" s="129"/>
      <c r="G611" s="129"/>
      <c r="I611" s="99"/>
      <c r="J611" s="101"/>
      <c r="K611" s="99"/>
      <c r="L611" s="28"/>
      <c r="M611" s="28"/>
      <c r="N611" s="30"/>
      <c r="O611" s="29"/>
      <c r="P611" s="47">
        <f t="shared" si="43"/>
        <v>0</v>
      </c>
      <c r="Q611" s="99"/>
      <c r="R611" s="99"/>
      <c r="S611" s="99"/>
    </row>
    <row r="612" spans="1:19" x14ac:dyDescent="0.3">
      <c r="A612" s="184">
        <v>2</v>
      </c>
      <c r="B612" s="182" t="s">
        <v>162</v>
      </c>
      <c r="C612" s="182" t="s">
        <v>290</v>
      </c>
      <c r="D612" s="155" t="s">
        <v>20</v>
      </c>
      <c r="E612" s="290">
        <v>0.35</v>
      </c>
      <c r="F612" s="129"/>
      <c r="G612" s="129"/>
      <c r="I612" s="99"/>
      <c r="J612" s="101"/>
      <c r="K612" s="99"/>
      <c r="L612" s="28"/>
      <c r="M612" s="28"/>
      <c r="N612" s="28"/>
      <c r="O612" s="29"/>
      <c r="P612" s="47">
        <f t="shared" si="43"/>
        <v>0</v>
      </c>
      <c r="Q612" s="99"/>
      <c r="R612" s="99"/>
      <c r="S612" s="99"/>
    </row>
    <row r="613" spans="1:19" ht="15" customHeight="1" x14ac:dyDescent="0.3">
      <c r="A613" s="185"/>
      <c r="B613" s="182"/>
      <c r="C613" s="182"/>
      <c r="D613" s="199"/>
      <c r="E613" s="290"/>
      <c r="F613" s="129"/>
      <c r="G613" s="129"/>
      <c r="I613" s="99" t="e">
        <f>#REF!*#REF!/1000</f>
        <v>#REF!</v>
      </c>
      <c r="J613" s="101">
        <v>32.1</v>
      </c>
      <c r="K613" s="99" t="e">
        <f>J613*#REF!/1000</f>
        <v>#REF!</v>
      </c>
      <c r="L613" s="28" t="s">
        <v>420</v>
      </c>
      <c r="M613" s="28" t="s">
        <v>367</v>
      </c>
      <c r="N613" s="28">
        <v>1</v>
      </c>
      <c r="O613" s="29">
        <v>400</v>
      </c>
      <c r="P613" s="47">
        <f t="shared" si="43"/>
        <v>400</v>
      </c>
      <c r="Q613" s="99" t="e">
        <f>#REF!*#REF!</f>
        <v>#REF!</v>
      </c>
      <c r="R613" s="99">
        <f t="shared" ref="R613" si="46">SUM(P613:P616)</f>
        <v>402.1456</v>
      </c>
      <c r="S613" s="99" t="e">
        <f>R613*1.02*1.05*#REF!</f>
        <v>#REF!</v>
      </c>
    </row>
    <row r="614" spans="1:19" x14ac:dyDescent="0.3">
      <c r="A614" s="185"/>
      <c r="B614" s="182"/>
      <c r="C614" s="182"/>
      <c r="D614" s="199"/>
      <c r="E614" s="290"/>
      <c r="F614" s="129"/>
      <c r="G614" s="129"/>
      <c r="I614" s="99"/>
      <c r="J614" s="101"/>
      <c r="K614" s="99"/>
      <c r="L614" s="28"/>
      <c r="M614" s="28"/>
      <c r="N614" s="28"/>
      <c r="O614" s="29"/>
      <c r="P614" s="47">
        <f t="shared" si="43"/>
        <v>0</v>
      </c>
      <c r="Q614" s="99"/>
      <c r="R614" s="99"/>
      <c r="S614" s="99"/>
    </row>
    <row r="615" spans="1:19" x14ac:dyDescent="0.3">
      <c r="A615" s="186"/>
      <c r="B615" s="182"/>
      <c r="C615" s="182"/>
      <c r="D615" s="199"/>
      <c r="E615" s="290"/>
      <c r="F615" s="129"/>
      <c r="G615" s="129"/>
      <c r="I615" s="99"/>
      <c r="J615" s="101"/>
      <c r="K615" s="99"/>
      <c r="L615" s="28" t="s">
        <v>365</v>
      </c>
      <c r="M615" s="28" t="s">
        <v>23</v>
      </c>
      <c r="N615" s="40">
        <v>2.4</v>
      </c>
      <c r="O615" s="29">
        <v>0.89400000000000002</v>
      </c>
      <c r="P615" s="47">
        <f t="shared" si="43"/>
        <v>2.1456</v>
      </c>
      <c r="Q615" s="99"/>
      <c r="R615" s="99"/>
      <c r="S615" s="99"/>
    </row>
    <row r="616" spans="1:19" x14ac:dyDescent="0.3">
      <c r="A616" s="184">
        <v>3</v>
      </c>
      <c r="B616" s="162" t="s">
        <v>19</v>
      </c>
      <c r="C616" s="162" t="s">
        <v>291</v>
      </c>
      <c r="D616" s="233" t="s">
        <v>75</v>
      </c>
      <c r="E616" s="290">
        <v>39.869999999999997</v>
      </c>
      <c r="F616" s="129"/>
      <c r="G616" s="129"/>
      <c r="I616" s="99"/>
      <c r="J616" s="101"/>
      <c r="K616" s="99"/>
      <c r="L616" s="28"/>
      <c r="M616" s="28"/>
      <c r="N616" s="28"/>
      <c r="O616" s="29"/>
      <c r="P616" s="47">
        <f t="shared" si="43"/>
        <v>0</v>
      </c>
      <c r="Q616" s="99"/>
      <c r="R616" s="99"/>
      <c r="S616" s="99"/>
    </row>
    <row r="617" spans="1:19" ht="15" customHeight="1" x14ac:dyDescent="0.3">
      <c r="A617" s="185"/>
      <c r="B617" s="163"/>
      <c r="C617" s="163"/>
      <c r="D617" s="234"/>
      <c r="E617" s="290"/>
      <c r="F617" s="129"/>
      <c r="G617" s="129"/>
      <c r="I617" s="99" t="e">
        <f>#REF!*#REF!/1000</f>
        <v>#REF!</v>
      </c>
      <c r="J617" s="101">
        <v>1.3</v>
      </c>
      <c r="K617" s="99" t="e">
        <f>J617*#REF!/1000</f>
        <v>#REF!</v>
      </c>
      <c r="L617" s="28" t="s">
        <v>421</v>
      </c>
      <c r="M617" s="28" t="s">
        <v>367</v>
      </c>
      <c r="N617" s="28">
        <v>1</v>
      </c>
      <c r="O617" s="29">
        <v>400</v>
      </c>
      <c r="P617" s="47">
        <f t="shared" si="43"/>
        <v>400</v>
      </c>
      <c r="Q617" s="99" t="e">
        <f>#REF!*#REF!</f>
        <v>#REF!</v>
      </c>
      <c r="R617" s="99">
        <f t="shared" ref="R617" si="47">SUM(P617:P620)</f>
        <v>400</v>
      </c>
      <c r="S617" s="99" t="e">
        <f>R617*1.02*1.05*#REF!</f>
        <v>#REF!</v>
      </c>
    </row>
    <row r="618" spans="1:19" x14ac:dyDescent="0.3">
      <c r="A618" s="185"/>
      <c r="B618" s="163"/>
      <c r="C618" s="163"/>
      <c r="D618" s="234"/>
      <c r="E618" s="290"/>
      <c r="F618" s="129"/>
      <c r="G618" s="129"/>
      <c r="I618" s="99"/>
      <c r="J618" s="101"/>
      <c r="K618" s="99"/>
      <c r="L618" s="28" t="s">
        <v>422</v>
      </c>
      <c r="M618" s="28"/>
      <c r="N618" s="28"/>
      <c r="O618" s="29"/>
      <c r="P618" s="47">
        <f t="shared" si="43"/>
        <v>0</v>
      </c>
      <c r="Q618" s="99"/>
      <c r="R618" s="99"/>
      <c r="S618" s="99"/>
    </row>
    <row r="619" spans="1:19" x14ac:dyDescent="0.3">
      <c r="A619" s="186"/>
      <c r="B619" s="164"/>
      <c r="C619" s="164"/>
      <c r="D619" s="235"/>
      <c r="E619" s="290"/>
      <c r="F619" s="129"/>
      <c r="G619" s="129"/>
      <c r="I619" s="99"/>
      <c r="J619" s="101"/>
      <c r="K619" s="99"/>
      <c r="L619" s="28"/>
      <c r="M619" s="28"/>
      <c r="N619" s="30"/>
      <c r="O619" s="29"/>
      <c r="P619" s="47">
        <f t="shared" si="43"/>
        <v>0</v>
      </c>
      <c r="Q619" s="99"/>
      <c r="R619" s="99"/>
      <c r="S619" s="99"/>
    </row>
    <row r="620" spans="1:19" x14ac:dyDescent="0.3">
      <c r="A620" s="184">
        <v>4</v>
      </c>
      <c r="B620" s="182" t="s">
        <v>292</v>
      </c>
      <c r="C620" s="182" t="s">
        <v>293</v>
      </c>
      <c r="D620" s="171" t="s">
        <v>16</v>
      </c>
      <c r="E620" s="288">
        <v>3.24</v>
      </c>
      <c r="F620" s="129"/>
      <c r="G620" s="129"/>
      <c r="I620" s="99"/>
      <c r="J620" s="101"/>
      <c r="K620" s="99"/>
      <c r="L620" s="28"/>
      <c r="M620" s="28"/>
      <c r="N620" s="28"/>
      <c r="O620" s="29"/>
      <c r="P620" s="47">
        <f t="shared" si="43"/>
        <v>0</v>
      </c>
      <c r="Q620" s="99"/>
      <c r="R620" s="99"/>
      <c r="S620" s="99"/>
    </row>
    <row r="621" spans="1:19" ht="15" customHeight="1" x14ac:dyDescent="0.3">
      <c r="A621" s="185"/>
      <c r="B621" s="182"/>
      <c r="C621" s="182"/>
      <c r="D621" s="172"/>
      <c r="E621" s="289"/>
      <c r="F621" s="129"/>
      <c r="G621" s="129"/>
      <c r="I621" s="99" t="e">
        <f>#REF!*#REF!/1000</f>
        <v>#REF!</v>
      </c>
      <c r="J621" s="101"/>
      <c r="K621" s="99" t="e">
        <f>J621*#REF!/1000</f>
        <v>#REF!</v>
      </c>
      <c r="L621" s="28"/>
      <c r="M621" s="28"/>
      <c r="N621" s="28"/>
      <c r="O621" s="29"/>
      <c r="P621" s="47">
        <f t="shared" si="43"/>
        <v>0</v>
      </c>
      <c r="Q621" s="99" t="e">
        <f>#REF!*#REF!</f>
        <v>#REF!</v>
      </c>
      <c r="R621" s="99">
        <f>SUM(P621:P623)</f>
        <v>0</v>
      </c>
      <c r="S621" s="99" t="e">
        <f>R621*1.02*1.05*#REF!</f>
        <v>#REF!</v>
      </c>
    </row>
    <row r="622" spans="1:19" x14ac:dyDescent="0.3">
      <c r="A622" s="185"/>
      <c r="B622" s="182"/>
      <c r="C622" s="182"/>
      <c r="D622" s="172"/>
      <c r="E622" s="289"/>
      <c r="F622" s="129"/>
      <c r="G622" s="129"/>
      <c r="I622" s="99"/>
      <c r="J622" s="101"/>
      <c r="K622" s="99"/>
      <c r="L622" s="28"/>
      <c r="M622" s="28"/>
      <c r="N622" s="28"/>
      <c r="O622" s="29"/>
      <c r="P622" s="47">
        <f t="shared" si="43"/>
        <v>0</v>
      </c>
      <c r="Q622" s="99"/>
      <c r="R622" s="99"/>
      <c r="S622" s="99"/>
    </row>
    <row r="623" spans="1:19" x14ac:dyDescent="0.3">
      <c r="A623" s="184">
        <v>5</v>
      </c>
      <c r="B623" s="241" t="s">
        <v>192</v>
      </c>
      <c r="C623" s="254" t="s">
        <v>294</v>
      </c>
      <c r="D623" s="171" t="s">
        <v>14</v>
      </c>
      <c r="E623" s="286">
        <v>124</v>
      </c>
      <c r="F623" s="129"/>
      <c r="G623" s="129"/>
      <c r="I623" s="99"/>
      <c r="J623" s="101"/>
      <c r="K623" s="99"/>
      <c r="L623" s="28"/>
      <c r="M623" s="28"/>
      <c r="N623" s="28"/>
      <c r="O623" s="29"/>
      <c r="P623" s="47">
        <f t="shared" si="43"/>
        <v>0</v>
      </c>
      <c r="Q623" s="99"/>
      <c r="R623" s="99"/>
      <c r="S623" s="99"/>
    </row>
    <row r="624" spans="1:19" ht="15" customHeight="1" x14ac:dyDescent="0.3">
      <c r="A624" s="185"/>
      <c r="B624" s="241"/>
      <c r="C624" s="254"/>
      <c r="D624" s="172"/>
      <c r="E624" s="286"/>
      <c r="F624" s="129"/>
      <c r="G624" s="129"/>
      <c r="I624" s="90" t="e">
        <f>#REF!*#REF!/1000</f>
        <v>#REF!</v>
      </c>
      <c r="J624" s="102">
        <v>0.151</v>
      </c>
      <c r="K624" s="90" t="e">
        <f>J624*#REF!/1000</f>
        <v>#REF!</v>
      </c>
      <c r="L624" s="28"/>
      <c r="M624" s="28"/>
      <c r="N624" s="28"/>
      <c r="O624" s="31"/>
      <c r="P624" s="24">
        <f t="shared" si="43"/>
        <v>0</v>
      </c>
      <c r="Q624" s="91" t="e">
        <f>#REF!*#REF!</f>
        <v>#REF!</v>
      </c>
      <c r="R624" s="91">
        <f t="shared" ref="R624" si="48">SUM(P624:P627)</f>
        <v>0</v>
      </c>
      <c r="S624" s="91" t="e">
        <f>R624*1.02*1.05*#REF!</f>
        <v>#REF!</v>
      </c>
    </row>
    <row r="625" spans="1:19" x14ac:dyDescent="0.3">
      <c r="A625" s="185"/>
      <c r="B625" s="241"/>
      <c r="C625" s="254"/>
      <c r="D625" s="172"/>
      <c r="E625" s="286"/>
      <c r="F625" s="129"/>
      <c r="G625" s="129"/>
      <c r="I625" s="90"/>
      <c r="J625" s="102"/>
      <c r="K625" s="90"/>
      <c r="L625" s="28"/>
      <c r="M625" s="28"/>
      <c r="N625" s="28"/>
      <c r="O625" s="29"/>
      <c r="P625" s="24">
        <f t="shared" si="43"/>
        <v>0</v>
      </c>
      <c r="Q625" s="92"/>
      <c r="R625" s="92"/>
      <c r="S625" s="92"/>
    </row>
    <row r="626" spans="1:19" x14ac:dyDescent="0.3">
      <c r="A626" s="186"/>
      <c r="B626" s="241"/>
      <c r="C626" s="254"/>
      <c r="D626" s="173"/>
      <c r="E626" s="286"/>
      <c r="F626" s="129"/>
      <c r="G626" s="129"/>
      <c r="I626" s="90"/>
      <c r="J626" s="102"/>
      <c r="K626" s="90"/>
      <c r="L626" s="28"/>
      <c r="M626" s="28"/>
      <c r="N626" s="28"/>
      <c r="O626" s="29"/>
      <c r="P626" s="24">
        <f t="shared" si="43"/>
        <v>0</v>
      </c>
      <c r="Q626" s="92"/>
      <c r="R626" s="92"/>
      <c r="S626" s="92"/>
    </row>
    <row r="627" spans="1:19" x14ac:dyDescent="0.3">
      <c r="A627" s="174"/>
      <c r="B627" s="176"/>
      <c r="C627" s="178" t="s">
        <v>21</v>
      </c>
      <c r="D627" s="123"/>
      <c r="E627" s="123"/>
      <c r="F627" s="130"/>
      <c r="G627" s="125"/>
      <c r="I627" s="90"/>
      <c r="J627" s="102"/>
      <c r="K627" s="90"/>
      <c r="L627" s="28"/>
      <c r="M627" s="28"/>
      <c r="N627" s="28"/>
      <c r="O627" s="29"/>
      <c r="P627" s="24">
        <f t="shared" si="43"/>
        <v>0</v>
      </c>
      <c r="Q627" s="93"/>
      <c r="R627" s="93"/>
      <c r="S627" s="93"/>
    </row>
    <row r="628" spans="1:19" ht="15" customHeight="1" x14ac:dyDescent="0.3">
      <c r="A628" s="175"/>
      <c r="B628" s="177"/>
      <c r="C628" s="179"/>
      <c r="D628" s="124"/>
      <c r="E628" s="124"/>
      <c r="F628" s="131"/>
      <c r="G628" s="126"/>
      <c r="I628" s="99" t="e">
        <f>#REF!*#REF!/1000</f>
        <v>#REF!</v>
      </c>
      <c r="J628" s="105">
        <v>0.9</v>
      </c>
      <c r="K628" s="99" t="e">
        <f>J628*#REF!/1000</f>
        <v>#REF!</v>
      </c>
      <c r="L628" s="28"/>
      <c r="M628" s="28"/>
      <c r="N628" s="28"/>
      <c r="O628" s="29"/>
      <c r="P628" s="47">
        <f t="shared" si="43"/>
        <v>0</v>
      </c>
      <c r="Q628" s="99" t="e">
        <f>#REF!*#REF!</f>
        <v>#REF!</v>
      </c>
      <c r="R628" s="99">
        <f>SUM(P628:P629)</f>
        <v>0</v>
      </c>
      <c r="S628" s="99" t="e">
        <f>R628*1.02*1.05*#REF!</f>
        <v>#REF!</v>
      </c>
    </row>
    <row r="629" spans="1:19" x14ac:dyDescent="0.3">
      <c r="A629" s="174"/>
      <c r="B629" s="176"/>
      <c r="C629" s="178" t="s">
        <v>22</v>
      </c>
      <c r="D629" s="123"/>
      <c r="E629" s="123"/>
      <c r="F629" s="123"/>
      <c r="G629" s="127">
        <v>3.0359662659576242E-3</v>
      </c>
      <c r="I629" s="99"/>
      <c r="J629" s="105"/>
      <c r="K629" s="99"/>
      <c r="L629" s="28"/>
      <c r="M629" s="28"/>
      <c r="N629" s="28"/>
      <c r="O629" s="29"/>
      <c r="P629" s="47">
        <f t="shared" si="43"/>
        <v>0</v>
      </c>
      <c r="Q629" s="99"/>
      <c r="R629" s="99"/>
      <c r="S629" s="99"/>
    </row>
    <row r="630" spans="1:19" ht="15" customHeight="1" x14ac:dyDescent="0.3">
      <c r="A630" s="175"/>
      <c r="B630" s="177"/>
      <c r="C630" s="179"/>
      <c r="D630" s="124"/>
      <c r="E630" s="124"/>
      <c r="F630" s="124"/>
      <c r="G630" s="127"/>
      <c r="I630" s="91" t="e">
        <f>#REF!*#REF!/1000</f>
        <v>#REF!</v>
      </c>
      <c r="J630" s="94"/>
      <c r="K630" s="91" t="e">
        <f>J630*#REF!/1000</f>
        <v>#REF!</v>
      </c>
      <c r="L630" s="33"/>
      <c r="M630" s="33"/>
      <c r="N630" s="33"/>
      <c r="O630" s="35"/>
      <c r="P630" s="24">
        <f t="shared" si="43"/>
        <v>0</v>
      </c>
      <c r="Q630" s="91" t="e">
        <f>#REF!*#REF!</f>
        <v>#REF!</v>
      </c>
      <c r="R630" s="91">
        <f>SUM(P630:P631)</f>
        <v>0</v>
      </c>
      <c r="S630" s="91" t="e">
        <f>R630*1.02*1.05*#REF!</f>
        <v>#REF!</v>
      </c>
    </row>
    <row r="631" spans="1:19" x14ac:dyDescent="0.3">
      <c r="A631" s="204"/>
      <c r="B631" s="187"/>
      <c r="C631" s="230" t="s">
        <v>295</v>
      </c>
      <c r="D631" s="153"/>
      <c r="E631" s="287"/>
      <c r="F631" s="128"/>
      <c r="G631" s="128"/>
      <c r="I631" s="93"/>
      <c r="J631" s="96"/>
      <c r="K631" s="93"/>
      <c r="L631" s="33"/>
      <c r="M631" s="33"/>
      <c r="N631" s="33"/>
      <c r="O631" s="35"/>
      <c r="P631" s="24">
        <f t="shared" si="43"/>
        <v>0</v>
      </c>
      <c r="Q631" s="93"/>
      <c r="R631" s="93"/>
      <c r="S631" s="93"/>
    </row>
    <row r="632" spans="1:19" ht="15" customHeight="1" x14ac:dyDescent="0.3">
      <c r="A632" s="204"/>
      <c r="B632" s="187"/>
      <c r="C632" s="230"/>
      <c r="D632" s="154"/>
      <c r="E632" s="287"/>
      <c r="F632" s="128"/>
      <c r="G632" s="128"/>
      <c r="I632" s="91" t="e">
        <f>#REF!*#REF!/1000</f>
        <v>#REF!</v>
      </c>
      <c r="J632" s="94"/>
      <c r="K632" s="91" t="e">
        <f>J632*#REF!/1000</f>
        <v>#REF!</v>
      </c>
      <c r="L632" s="33"/>
      <c r="M632" s="33"/>
      <c r="N632" s="33"/>
      <c r="O632" s="35"/>
      <c r="P632" s="24">
        <f t="shared" si="43"/>
        <v>0</v>
      </c>
      <c r="Q632" s="91" t="e">
        <f>#REF!*#REF!</f>
        <v>#REF!</v>
      </c>
      <c r="R632" s="91">
        <f>SUM(P632:P633)</f>
        <v>0</v>
      </c>
      <c r="S632" s="91" t="e">
        <f>R632*1.02*1.05*#REF!</f>
        <v>#REF!</v>
      </c>
    </row>
    <row r="633" spans="1:19" x14ac:dyDescent="0.3">
      <c r="A633" s="184">
        <v>1</v>
      </c>
      <c r="B633" s="182" t="s">
        <v>296</v>
      </c>
      <c r="C633" s="182" t="s">
        <v>297</v>
      </c>
      <c r="D633" s="171" t="s">
        <v>14</v>
      </c>
      <c r="E633" s="286">
        <v>190</v>
      </c>
      <c r="F633" s="129"/>
      <c r="G633" s="129"/>
      <c r="I633" s="93"/>
      <c r="J633" s="96"/>
      <c r="K633" s="93"/>
      <c r="L633" s="33"/>
      <c r="M633" s="33"/>
      <c r="N633" s="33"/>
      <c r="O633" s="35"/>
      <c r="P633" s="24">
        <f t="shared" si="43"/>
        <v>0</v>
      </c>
      <c r="Q633" s="93"/>
      <c r="R633" s="93"/>
      <c r="S633" s="93"/>
    </row>
    <row r="634" spans="1:19" ht="15" customHeight="1" x14ac:dyDescent="0.3">
      <c r="A634" s="185"/>
      <c r="B634" s="182"/>
      <c r="C634" s="182"/>
      <c r="D634" s="172"/>
      <c r="E634" s="286"/>
      <c r="F634" s="129"/>
      <c r="G634" s="129"/>
      <c r="I634" s="99" t="e">
        <f>#REF!*#REF!/1000</f>
        <v>#REF!</v>
      </c>
      <c r="J634" s="98"/>
      <c r="K634" s="99" t="e">
        <f>J634*#REF!/1000</f>
        <v>#REF!</v>
      </c>
      <c r="L634" s="42"/>
      <c r="M634" s="42"/>
      <c r="N634" s="42"/>
      <c r="O634" s="31"/>
      <c r="P634" s="47">
        <f t="shared" si="43"/>
        <v>0</v>
      </c>
      <c r="Q634" s="99" t="e">
        <f>#REF!*#REF!</f>
        <v>#REF!</v>
      </c>
      <c r="R634" s="99">
        <f>SUM(P634:P636)</f>
        <v>0</v>
      </c>
      <c r="S634" s="99" t="e">
        <f>R634*1.02*1.05*#REF!</f>
        <v>#REF!</v>
      </c>
    </row>
    <row r="635" spans="1:19" x14ac:dyDescent="0.3">
      <c r="A635" s="185"/>
      <c r="B635" s="182"/>
      <c r="C635" s="182"/>
      <c r="D635" s="172"/>
      <c r="E635" s="286"/>
      <c r="F635" s="129"/>
      <c r="G635" s="129"/>
      <c r="I635" s="99"/>
      <c r="J635" s="98"/>
      <c r="K635" s="99"/>
      <c r="L635" s="42"/>
      <c r="M635" s="42"/>
      <c r="N635" s="42"/>
      <c r="O635" s="31"/>
      <c r="P635" s="47">
        <f t="shared" si="43"/>
        <v>0</v>
      </c>
      <c r="Q635" s="99"/>
      <c r="R635" s="99"/>
      <c r="S635" s="99"/>
    </row>
    <row r="636" spans="1:19" x14ac:dyDescent="0.3">
      <c r="A636" s="174"/>
      <c r="B636" s="176"/>
      <c r="C636" s="178" t="s">
        <v>21</v>
      </c>
      <c r="D636" s="123"/>
      <c r="E636" s="123"/>
      <c r="F636" s="130"/>
      <c r="G636" s="125"/>
      <c r="I636" s="99"/>
      <c r="J636" s="98"/>
      <c r="K636" s="99"/>
      <c r="L636" s="42"/>
      <c r="M636" s="42"/>
      <c r="N636" s="42"/>
      <c r="O636" s="31"/>
      <c r="P636" s="47">
        <f t="shared" si="43"/>
        <v>0</v>
      </c>
      <c r="Q636" s="99"/>
      <c r="R636" s="99"/>
      <c r="S636" s="99"/>
    </row>
    <row r="637" spans="1:19" ht="15" customHeight="1" x14ac:dyDescent="0.3">
      <c r="A637" s="175"/>
      <c r="B637" s="177"/>
      <c r="C637" s="179"/>
      <c r="D637" s="124"/>
      <c r="E637" s="124"/>
      <c r="F637" s="131"/>
      <c r="G637" s="126"/>
      <c r="I637" s="99" t="e">
        <f>#REF!*#REF!/1000</f>
        <v>#REF!</v>
      </c>
      <c r="J637" s="98">
        <v>0.151</v>
      </c>
      <c r="K637" s="99" t="e">
        <f>J637*#REF!/1000</f>
        <v>#REF!</v>
      </c>
      <c r="L637" s="31" t="s">
        <v>435</v>
      </c>
      <c r="M637" s="31" t="s">
        <v>24</v>
      </c>
      <c r="N637" s="31">
        <v>1</v>
      </c>
      <c r="O637" s="31">
        <v>0.313</v>
      </c>
      <c r="P637" s="47">
        <f t="shared" si="43"/>
        <v>0.313</v>
      </c>
      <c r="Q637" s="99" t="e">
        <f>#REF!*#REF!</f>
        <v>#REF!</v>
      </c>
      <c r="R637" s="99">
        <f>SUM(P637:P638)</f>
        <v>0.313</v>
      </c>
      <c r="S637" s="99" t="e">
        <f>R637*1.02*1.05*#REF!</f>
        <v>#REF!</v>
      </c>
    </row>
    <row r="638" spans="1:19" x14ac:dyDescent="0.3">
      <c r="A638" s="174"/>
      <c r="B638" s="176"/>
      <c r="C638" s="178" t="s">
        <v>22</v>
      </c>
      <c r="D638" s="123"/>
      <c r="E638" s="123"/>
      <c r="F638" s="123"/>
      <c r="G638" s="127">
        <v>2.5128814276745209E-2</v>
      </c>
      <c r="I638" s="99"/>
      <c r="J638" s="98"/>
      <c r="K638" s="99"/>
      <c r="L638" s="42"/>
      <c r="M638" s="42"/>
      <c r="N638" s="42"/>
      <c r="O638" s="31"/>
      <c r="P638" s="47">
        <f t="shared" si="43"/>
        <v>0</v>
      </c>
      <c r="Q638" s="99"/>
      <c r="R638" s="99"/>
      <c r="S638" s="99"/>
    </row>
    <row r="639" spans="1:19" ht="15" customHeight="1" x14ac:dyDescent="0.3">
      <c r="A639" s="175"/>
      <c r="B639" s="177"/>
      <c r="C639" s="179"/>
      <c r="D639" s="124"/>
      <c r="E639" s="124"/>
      <c r="F639" s="124"/>
      <c r="G639" s="127"/>
      <c r="I639" s="99" t="e">
        <f>#REF!*#REF!/1000</f>
        <v>#REF!</v>
      </c>
      <c r="J639" s="98">
        <v>0.151</v>
      </c>
      <c r="K639" s="99" t="e">
        <f>J639*#REF!/1000</f>
        <v>#REF!</v>
      </c>
      <c r="L639" s="31" t="s">
        <v>435</v>
      </c>
      <c r="M639" s="31" t="s">
        <v>24</v>
      </c>
      <c r="N639" s="31">
        <v>1</v>
      </c>
      <c r="O639" s="31">
        <v>0.67800000000000005</v>
      </c>
      <c r="P639" s="47">
        <f t="shared" si="43"/>
        <v>0.67800000000000005</v>
      </c>
      <c r="Q639" s="99" t="e">
        <f>#REF!*#REF!</f>
        <v>#REF!</v>
      </c>
      <c r="R639" s="99">
        <f>SUM(P639:P640)</f>
        <v>0.67800000000000005</v>
      </c>
      <c r="S639" s="99" t="e">
        <f>R639*1.02*1.05*#REF!</f>
        <v>#REF!</v>
      </c>
    </row>
    <row r="640" spans="1:19" x14ac:dyDescent="0.3">
      <c r="A640" s="194"/>
      <c r="B640" s="149"/>
      <c r="C640" s="200" t="s">
        <v>298</v>
      </c>
      <c r="D640" s="255"/>
      <c r="E640" s="307"/>
      <c r="F640" s="128"/>
      <c r="G640" s="128"/>
      <c r="I640" s="99"/>
      <c r="J640" s="98"/>
      <c r="K640" s="99"/>
      <c r="L640" s="42"/>
      <c r="M640" s="42"/>
      <c r="N640" s="42"/>
      <c r="O640" s="31"/>
      <c r="P640" s="47">
        <f t="shared" si="43"/>
        <v>0</v>
      </c>
      <c r="Q640" s="99"/>
      <c r="R640" s="99"/>
      <c r="S640" s="99"/>
    </row>
    <row r="641" spans="1:19" ht="15" customHeight="1" x14ac:dyDescent="0.3">
      <c r="A641" s="194"/>
      <c r="B641" s="150"/>
      <c r="C641" s="200"/>
      <c r="D641" s="256"/>
      <c r="E641" s="308"/>
      <c r="F641" s="128"/>
      <c r="G641" s="128"/>
      <c r="I641" s="99" t="e">
        <f>#REF!*#REF!/1000</f>
        <v>#REF!</v>
      </c>
      <c r="J641" s="98">
        <v>0.30199999999999999</v>
      </c>
      <c r="K641" s="99" t="e">
        <f>J641*#REF!/1000</f>
        <v>#REF!</v>
      </c>
      <c r="L641" s="31" t="s">
        <v>436</v>
      </c>
      <c r="M641" s="31" t="s">
        <v>24</v>
      </c>
      <c r="N641" s="31">
        <v>1</v>
      </c>
      <c r="O641" s="31">
        <v>1.25</v>
      </c>
      <c r="P641" s="47">
        <f t="shared" si="43"/>
        <v>1.25</v>
      </c>
      <c r="Q641" s="99" t="e">
        <f>#REF!*#REF!</f>
        <v>#REF!</v>
      </c>
      <c r="R641" s="99">
        <f>SUM(P641:P643)</f>
        <v>1.25</v>
      </c>
      <c r="S641" s="99" t="e">
        <f>R641*1.02*1.05*#REF!</f>
        <v>#REF!</v>
      </c>
    </row>
    <row r="642" spans="1:19" x14ac:dyDescent="0.3">
      <c r="A642" s="194"/>
      <c r="B642" s="150"/>
      <c r="C642" s="200"/>
      <c r="D642" s="256"/>
      <c r="E642" s="308"/>
      <c r="F642" s="128"/>
      <c r="G642" s="128"/>
      <c r="I642" s="99"/>
      <c r="J642" s="98"/>
      <c r="K642" s="99"/>
      <c r="L642" s="42"/>
      <c r="M642" s="42"/>
      <c r="N642" s="42"/>
      <c r="O642" s="31"/>
      <c r="P642" s="47">
        <f t="shared" si="43"/>
        <v>0</v>
      </c>
      <c r="Q642" s="99"/>
      <c r="R642" s="99"/>
      <c r="S642" s="99"/>
    </row>
    <row r="643" spans="1:19" x14ac:dyDescent="0.3">
      <c r="A643" s="184">
        <v>1</v>
      </c>
      <c r="B643" s="182" t="s">
        <v>299</v>
      </c>
      <c r="C643" s="203" t="s">
        <v>300</v>
      </c>
      <c r="D643" s="171" t="s">
        <v>14</v>
      </c>
      <c r="E643" s="283">
        <v>550</v>
      </c>
      <c r="F643" s="129"/>
      <c r="G643" s="129"/>
      <c r="I643" s="99"/>
      <c r="J643" s="98"/>
      <c r="K643" s="99"/>
      <c r="L643" s="42"/>
      <c r="M643" s="42"/>
      <c r="N643" s="42"/>
      <c r="O643" s="31"/>
      <c r="P643" s="47">
        <f t="shared" si="43"/>
        <v>0</v>
      </c>
      <c r="Q643" s="99"/>
      <c r="R643" s="99"/>
      <c r="S643" s="99"/>
    </row>
    <row r="644" spans="1:19" ht="15" customHeight="1" x14ac:dyDescent="0.3">
      <c r="A644" s="185"/>
      <c r="B644" s="182"/>
      <c r="C644" s="203"/>
      <c r="D644" s="172"/>
      <c r="E644" s="284"/>
      <c r="F644" s="129"/>
      <c r="G644" s="129"/>
      <c r="I644" s="99" t="e">
        <f>#REF!*#REF!/1000</f>
        <v>#REF!</v>
      </c>
      <c r="J644" s="98">
        <v>0.151</v>
      </c>
      <c r="K644" s="99" t="e">
        <f>J644*#REF!/1000</f>
        <v>#REF!</v>
      </c>
      <c r="L644" s="31" t="s">
        <v>437</v>
      </c>
      <c r="M644" s="31" t="s">
        <v>24</v>
      </c>
      <c r="N644" s="31">
        <v>1</v>
      </c>
      <c r="O644" s="31">
        <v>0.20799999999999999</v>
      </c>
      <c r="P644" s="47">
        <f t="shared" si="43"/>
        <v>0.20799999999999999</v>
      </c>
      <c r="Q644" s="99" t="e">
        <f>#REF!*#REF!</f>
        <v>#REF!</v>
      </c>
      <c r="R644" s="99">
        <f t="shared" ref="R644" si="49">SUM(P644:P647)</f>
        <v>0.20799999999999999</v>
      </c>
      <c r="S644" s="99" t="e">
        <f>R644*1.02*1.05*#REF!</f>
        <v>#REF!</v>
      </c>
    </row>
    <row r="645" spans="1:19" x14ac:dyDescent="0.3">
      <c r="A645" s="185"/>
      <c r="B645" s="182"/>
      <c r="C645" s="203"/>
      <c r="D645" s="172"/>
      <c r="E645" s="284"/>
      <c r="F645" s="129"/>
      <c r="G645" s="129"/>
      <c r="I645" s="99"/>
      <c r="J645" s="98"/>
      <c r="K645" s="99"/>
      <c r="L645" s="42"/>
      <c r="M645" s="42"/>
      <c r="N645" s="42"/>
      <c r="O645" s="31"/>
      <c r="P645" s="47">
        <f t="shared" si="43"/>
        <v>0</v>
      </c>
      <c r="Q645" s="99"/>
      <c r="R645" s="99"/>
      <c r="S645" s="99"/>
    </row>
    <row r="646" spans="1:19" x14ac:dyDescent="0.3">
      <c r="A646" s="186"/>
      <c r="B646" s="182"/>
      <c r="C646" s="203"/>
      <c r="D646" s="173"/>
      <c r="E646" s="285"/>
      <c r="F646" s="129"/>
      <c r="G646" s="129"/>
      <c r="I646" s="99"/>
      <c r="J646" s="98"/>
      <c r="K646" s="99"/>
      <c r="L646" s="42"/>
      <c r="M646" s="42"/>
      <c r="N646" s="45"/>
      <c r="O646" s="31"/>
      <c r="P646" s="47">
        <f t="shared" si="43"/>
        <v>0</v>
      </c>
      <c r="Q646" s="99"/>
      <c r="R646" s="99"/>
      <c r="S646" s="99"/>
    </row>
    <row r="647" spans="1:19" x14ac:dyDescent="0.3">
      <c r="A647" s="183">
        <v>2</v>
      </c>
      <c r="B647" s="162" t="s">
        <v>83</v>
      </c>
      <c r="C647" s="162" t="s">
        <v>301</v>
      </c>
      <c r="D647" s="155" t="s">
        <v>20</v>
      </c>
      <c r="E647" s="288">
        <v>35.75</v>
      </c>
      <c r="F647" s="129"/>
      <c r="G647" s="129"/>
      <c r="I647" s="99"/>
      <c r="J647" s="98"/>
      <c r="K647" s="99"/>
      <c r="L647" s="42"/>
      <c r="M647" s="42"/>
      <c r="N647" s="42"/>
      <c r="O647" s="31"/>
      <c r="P647" s="47">
        <f t="shared" si="43"/>
        <v>0</v>
      </c>
      <c r="Q647" s="99"/>
      <c r="R647" s="99"/>
      <c r="S647" s="99"/>
    </row>
    <row r="648" spans="1:19" ht="15" customHeight="1" x14ac:dyDescent="0.3">
      <c r="A648" s="183"/>
      <c r="B648" s="163"/>
      <c r="C648" s="163"/>
      <c r="D648" s="199"/>
      <c r="E648" s="289"/>
      <c r="F648" s="129"/>
      <c r="G648" s="129"/>
      <c r="I648" s="99" t="e">
        <f>#REF!*#REF!/1000</f>
        <v>#REF!</v>
      </c>
      <c r="J648" s="98">
        <v>0.22700000000000001</v>
      </c>
      <c r="K648" s="99" t="e">
        <f>J648*#REF!/1000</f>
        <v>#REF!</v>
      </c>
      <c r="L648" s="31" t="s">
        <v>438</v>
      </c>
      <c r="M648" s="31" t="s">
        <v>24</v>
      </c>
      <c r="N648" s="31">
        <v>1</v>
      </c>
      <c r="O648" s="31">
        <v>0.215</v>
      </c>
      <c r="P648" s="47">
        <f t="shared" si="43"/>
        <v>0.215</v>
      </c>
      <c r="Q648" s="99" t="e">
        <f>#REF!*#REF!</f>
        <v>#REF!</v>
      </c>
      <c r="R648" s="99">
        <f t="shared" ref="R648" si="50">SUM(P648:P651)</f>
        <v>0.215</v>
      </c>
      <c r="S648" s="99" t="e">
        <f>R648*1.02*1.05*#REF!</f>
        <v>#REF!</v>
      </c>
    </row>
    <row r="649" spans="1:19" x14ac:dyDescent="0.3">
      <c r="A649" s="183"/>
      <c r="B649" s="163"/>
      <c r="C649" s="163"/>
      <c r="D649" s="199"/>
      <c r="E649" s="289"/>
      <c r="F649" s="129"/>
      <c r="G649" s="129"/>
      <c r="I649" s="99"/>
      <c r="J649" s="98"/>
      <c r="K649" s="99"/>
      <c r="L649" s="42"/>
      <c r="M649" s="42"/>
      <c r="N649" s="42"/>
      <c r="O649" s="31"/>
      <c r="P649" s="47">
        <f t="shared" si="43"/>
        <v>0</v>
      </c>
      <c r="Q649" s="99"/>
      <c r="R649" s="99"/>
      <c r="S649" s="99"/>
    </row>
    <row r="650" spans="1:19" x14ac:dyDescent="0.3">
      <c r="A650" s="183"/>
      <c r="B650" s="164"/>
      <c r="C650" s="164"/>
      <c r="D650" s="199"/>
      <c r="E650" s="291"/>
      <c r="F650" s="129"/>
      <c r="G650" s="129"/>
      <c r="I650" s="99"/>
      <c r="J650" s="98"/>
      <c r="K650" s="99"/>
      <c r="L650" s="42"/>
      <c r="M650" s="42"/>
      <c r="N650" s="45"/>
      <c r="O650" s="31"/>
      <c r="P650" s="47">
        <f t="shared" si="43"/>
        <v>0</v>
      </c>
      <c r="Q650" s="99"/>
      <c r="R650" s="99"/>
      <c r="S650" s="99"/>
    </row>
    <row r="651" spans="1:19" x14ac:dyDescent="0.3">
      <c r="A651" s="174"/>
      <c r="B651" s="176"/>
      <c r="C651" s="178" t="s">
        <v>21</v>
      </c>
      <c r="D651" s="123"/>
      <c r="E651" s="123"/>
      <c r="F651" s="130"/>
      <c r="G651" s="125"/>
      <c r="I651" s="99"/>
      <c r="J651" s="98"/>
      <c r="K651" s="99"/>
      <c r="L651" s="42"/>
      <c r="M651" s="42"/>
      <c r="N651" s="42"/>
      <c r="O651" s="31"/>
      <c r="P651" s="47">
        <f t="shared" si="43"/>
        <v>0</v>
      </c>
      <c r="Q651" s="99"/>
      <c r="R651" s="99"/>
      <c r="S651" s="99"/>
    </row>
    <row r="652" spans="1:19" ht="15" customHeight="1" x14ac:dyDescent="0.3">
      <c r="A652" s="175"/>
      <c r="B652" s="177"/>
      <c r="C652" s="179"/>
      <c r="D652" s="124"/>
      <c r="E652" s="124"/>
      <c r="F652" s="131"/>
      <c r="G652" s="126"/>
      <c r="I652" s="99" t="e">
        <f>#REF!*#REF!/1000</f>
        <v>#REF!</v>
      </c>
      <c r="J652" s="98">
        <v>0.22700000000000001</v>
      </c>
      <c r="K652" s="99" t="e">
        <f>J652*#REF!/1000</f>
        <v>#REF!</v>
      </c>
      <c r="L652" s="31" t="s">
        <v>438</v>
      </c>
      <c r="M652" s="31" t="s">
        <v>24</v>
      </c>
      <c r="N652" s="31">
        <v>1</v>
      </c>
      <c r="O652" s="29">
        <v>0.52100000000000002</v>
      </c>
      <c r="P652" s="47">
        <f t="shared" si="43"/>
        <v>0.52100000000000002</v>
      </c>
      <c r="Q652" s="99" t="e">
        <f>#REF!*#REF!</f>
        <v>#REF!</v>
      </c>
      <c r="R652" s="99">
        <f>SUM(P652:P653)</f>
        <v>0.52100000000000002</v>
      </c>
      <c r="S652" s="99" t="e">
        <f>R652*1.02*1.05*#REF!</f>
        <v>#REF!</v>
      </c>
    </row>
    <row r="653" spans="1:19" x14ac:dyDescent="0.3">
      <c r="A653" s="174"/>
      <c r="B653" s="176"/>
      <c r="C653" s="178" t="s">
        <v>22</v>
      </c>
      <c r="D653" s="123"/>
      <c r="E653" s="123"/>
      <c r="F653" s="123"/>
      <c r="G653" s="127">
        <v>1.1490475846824407E-2</v>
      </c>
      <c r="I653" s="99"/>
      <c r="J653" s="98"/>
      <c r="K653" s="99"/>
      <c r="L653" s="42"/>
      <c r="M653" s="42"/>
      <c r="N653" s="42"/>
      <c r="O653" s="31"/>
      <c r="P653" s="47">
        <f t="shared" si="43"/>
        <v>0</v>
      </c>
      <c r="Q653" s="99"/>
      <c r="R653" s="99"/>
      <c r="S653" s="99"/>
    </row>
    <row r="654" spans="1:19" ht="15" customHeight="1" x14ac:dyDescent="0.3">
      <c r="A654" s="175"/>
      <c r="B654" s="177"/>
      <c r="C654" s="179"/>
      <c r="D654" s="124"/>
      <c r="E654" s="124"/>
      <c r="F654" s="124"/>
      <c r="G654" s="127"/>
      <c r="I654" s="99" t="e">
        <f>#REF!*#REF!/1000</f>
        <v>#REF!</v>
      </c>
      <c r="J654" s="98">
        <v>0.151</v>
      </c>
      <c r="K654" s="99" t="e">
        <f>J654*#REF!/1000</f>
        <v>#REF!</v>
      </c>
      <c r="L654" s="31" t="s">
        <v>389</v>
      </c>
      <c r="M654" s="31" t="s">
        <v>24</v>
      </c>
      <c r="N654" s="31">
        <v>1</v>
      </c>
      <c r="O654" s="31">
        <v>8.7999999999999995E-2</v>
      </c>
      <c r="P654" s="47">
        <f t="shared" si="43"/>
        <v>8.7999999999999995E-2</v>
      </c>
      <c r="Q654" s="99" t="e">
        <f>#REF!*#REF!</f>
        <v>#REF!</v>
      </c>
      <c r="R654" s="99">
        <f>SUM(P654:P655)</f>
        <v>8.7999999999999995E-2</v>
      </c>
      <c r="S654" s="99" t="e">
        <f>R654*1.02*1.05*#REF!</f>
        <v>#REF!</v>
      </c>
    </row>
    <row r="655" spans="1:19" x14ac:dyDescent="0.3">
      <c r="A655" s="147"/>
      <c r="B655" s="187"/>
      <c r="C655" s="230" t="s">
        <v>302</v>
      </c>
      <c r="D655" s="188"/>
      <c r="E655" s="305"/>
      <c r="F655" s="128"/>
      <c r="G655" s="128"/>
      <c r="I655" s="99"/>
      <c r="J655" s="98"/>
      <c r="K655" s="99"/>
      <c r="L655" s="42"/>
      <c r="M655" s="42"/>
      <c r="N655" s="42"/>
      <c r="O655" s="31"/>
      <c r="P655" s="47">
        <f t="shared" si="43"/>
        <v>0</v>
      </c>
      <c r="Q655" s="99"/>
      <c r="R655" s="99"/>
      <c r="S655" s="99"/>
    </row>
    <row r="656" spans="1:19" ht="15" customHeight="1" x14ac:dyDescent="0.3">
      <c r="A656" s="148"/>
      <c r="B656" s="187"/>
      <c r="C656" s="230"/>
      <c r="D656" s="188"/>
      <c r="E656" s="305"/>
      <c r="F656" s="128"/>
      <c r="G656" s="128"/>
      <c r="I656" s="99" t="e">
        <f>#REF!*#REF!/1000</f>
        <v>#REF!</v>
      </c>
      <c r="J656" s="98">
        <v>0.151</v>
      </c>
      <c r="K656" s="99" t="e">
        <f>J656*#REF!/1000</f>
        <v>#REF!</v>
      </c>
      <c r="L656" s="31" t="s">
        <v>389</v>
      </c>
      <c r="M656" s="31" t="s">
        <v>24</v>
      </c>
      <c r="N656" s="31">
        <v>1</v>
      </c>
      <c r="O656" s="31">
        <v>0.29199999999999998</v>
      </c>
      <c r="P656" s="47">
        <f t="shared" si="43"/>
        <v>0.29199999999999998</v>
      </c>
      <c r="Q656" s="99" t="e">
        <f>#REF!*#REF!</f>
        <v>#REF!</v>
      </c>
      <c r="R656" s="99">
        <f t="shared" ref="R656" si="51">SUM(P656:P659)</f>
        <v>0.29199999999999998</v>
      </c>
      <c r="S656" s="99" t="e">
        <f>R656*1.02*1.05*#REF!</f>
        <v>#REF!</v>
      </c>
    </row>
    <row r="657" spans="1:19" x14ac:dyDescent="0.3">
      <c r="A657" s="148"/>
      <c r="B657" s="187"/>
      <c r="C657" s="230"/>
      <c r="D657" s="188"/>
      <c r="E657" s="305"/>
      <c r="F657" s="128"/>
      <c r="G657" s="128"/>
      <c r="I657" s="99"/>
      <c r="J657" s="98"/>
      <c r="K657" s="99"/>
      <c r="L657" s="42"/>
      <c r="M657" s="42"/>
      <c r="N657" s="42"/>
      <c r="O657" s="31"/>
      <c r="P657" s="47">
        <f t="shared" si="43"/>
        <v>0</v>
      </c>
      <c r="Q657" s="99"/>
      <c r="R657" s="99"/>
      <c r="S657" s="99"/>
    </row>
    <row r="658" spans="1:19" x14ac:dyDescent="0.3">
      <c r="A658" s="246"/>
      <c r="B658" s="187"/>
      <c r="C658" s="230"/>
      <c r="D658" s="188"/>
      <c r="E658" s="305"/>
      <c r="F658" s="128"/>
      <c r="G658" s="128"/>
      <c r="I658" s="99"/>
      <c r="J658" s="98"/>
      <c r="K658" s="99"/>
      <c r="L658" s="42"/>
      <c r="M658" s="42"/>
      <c r="N658" s="45"/>
      <c r="O658" s="31"/>
      <c r="P658" s="47">
        <f t="shared" si="43"/>
        <v>0</v>
      </c>
      <c r="Q658" s="99"/>
      <c r="R658" s="99"/>
      <c r="S658" s="99"/>
    </row>
    <row r="659" spans="1:19" x14ac:dyDescent="0.3">
      <c r="A659" s="183">
        <v>1</v>
      </c>
      <c r="B659" s="201" t="s">
        <v>204</v>
      </c>
      <c r="C659" s="162" t="s">
        <v>303</v>
      </c>
      <c r="D659" s="171" t="s">
        <v>14</v>
      </c>
      <c r="E659" s="292">
        <v>950</v>
      </c>
      <c r="F659" s="129"/>
      <c r="G659" s="129"/>
      <c r="I659" s="99"/>
      <c r="J659" s="98"/>
      <c r="K659" s="99"/>
      <c r="L659" s="42"/>
      <c r="M659" s="42"/>
      <c r="N659" s="42"/>
      <c r="O659" s="31"/>
      <c r="P659" s="47">
        <f t="shared" ref="P659:P673" si="52">N659*O659</f>
        <v>0</v>
      </c>
      <c r="Q659" s="99"/>
      <c r="R659" s="99"/>
      <c r="S659" s="99"/>
    </row>
    <row r="660" spans="1:19" ht="15" customHeight="1" x14ac:dyDescent="0.3">
      <c r="A660" s="183"/>
      <c r="B660" s="201"/>
      <c r="C660" s="163"/>
      <c r="D660" s="172"/>
      <c r="E660" s="293"/>
      <c r="F660" s="129"/>
      <c r="G660" s="129"/>
      <c r="I660" s="91" t="e">
        <f>#REF!*#REF!/1000</f>
        <v>#REF!</v>
      </c>
      <c r="J660" s="94"/>
      <c r="K660" s="91" t="e">
        <f>J660*#REF!/1000</f>
        <v>#REF!</v>
      </c>
      <c r="L660" s="33"/>
      <c r="M660" s="33"/>
      <c r="N660" s="33"/>
      <c r="O660" s="35"/>
      <c r="P660" s="24">
        <f t="shared" si="52"/>
        <v>0</v>
      </c>
      <c r="Q660" s="91" t="e">
        <f>#REF!*#REF!</f>
        <v>#REF!</v>
      </c>
      <c r="R660" s="91">
        <f>SUM(P660:P663)</f>
        <v>0</v>
      </c>
      <c r="S660" s="91" t="e">
        <f>R660*1.02*1.05*#REF!</f>
        <v>#REF!</v>
      </c>
    </row>
    <row r="661" spans="1:19" x14ac:dyDescent="0.3">
      <c r="A661" s="183"/>
      <c r="B661" s="201"/>
      <c r="C661" s="163"/>
      <c r="D661" s="172"/>
      <c r="E661" s="293"/>
      <c r="F661" s="129"/>
      <c r="G661" s="129"/>
      <c r="I661" s="92"/>
      <c r="J661" s="95"/>
      <c r="K661" s="92"/>
      <c r="L661" s="33"/>
      <c r="M661" s="33"/>
      <c r="N661" s="33"/>
      <c r="O661" s="35"/>
      <c r="P661" s="24">
        <f t="shared" si="52"/>
        <v>0</v>
      </c>
      <c r="Q661" s="92"/>
      <c r="R661" s="92"/>
      <c r="S661" s="92"/>
    </row>
    <row r="662" spans="1:19" x14ac:dyDescent="0.3">
      <c r="A662" s="183"/>
      <c r="B662" s="201"/>
      <c r="C662" s="164"/>
      <c r="D662" s="173"/>
      <c r="E662" s="294"/>
      <c r="F662" s="129"/>
      <c r="G662" s="129"/>
      <c r="I662" s="92"/>
      <c r="J662" s="95"/>
      <c r="K662" s="92"/>
      <c r="L662" s="33"/>
      <c r="M662" s="33"/>
      <c r="N662" s="33"/>
      <c r="O662" s="35"/>
      <c r="P662" s="24">
        <f t="shared" si="52"/>
        <v>0</v>
      </c>
      <c r="Q662" s="92"/>
      <c r="R662" s="92"/>
      <c r="S662" s="92"/>
    </row>
    <row r="663" spans="1:19" x14ac:dyDescent="0.3">
      <c r="A663" s="183">
        <v>2</v>
      </c>
      <c r="B663" s="182" t="s">
        <v>206</v>
      </c>
      <c r="C663" s="182" t="s">
        <v>304</v>
      </c>
      <c r="D663" s="155" t="s">
        <v>20</v>
      </c>
      <c r="E663" s="311">
        <v>3.9140000000000001</v>
      </c>
      <c r="F663" s="129"/>
      <c r="G663" s="129"/>
      <c r="I663" s="93"/>
      <c r="J663" s="96"/>
      <c r="K663" s="93"/>
      <c r="L663" s="33"/>
      <c r="M663" s="33"/>
      <c r="N663" s="33"/>
      <c r="O663" s="35"/>
      <c r="P663" s="24">
        <f t="shared" si="52"/>
        <v>0</v>
      </c>
      <c r="Q663" s="93"/>
      <c r="R663" s="93"/>
      <c r="S663" s="93"/>
    </row>
    <row r="664" spans="1:19" ht="15" customHeight="1" x14ac:dyDescent="0.3">
      <c r="A664" s="183"/>
      <c r="B664" s="182"/>
      <c r="C664" s="182"/>
      <c r="D664" s="199"/>
      <c r="E664" s="312"/>
      <c r="F664" s="129"/>
      <c r="G664" s="129"/>
      <c r="I664" s="91" t="e">
        <f>#REF!*#REF!/1000</f>
        <v>#REF!</v>
      </c>
      <c r="J664" s="94"/>
      <c r="K664" s="91" t="e">
        <f>J664*#REF!/1000</f>
        <v>#REF!</v>
      </c>
      <c r="L664" s="33"/>
      <c r="M664" s="33"/>
      <c r="N664" s="33"/>
      <c r="O664" s="35"/>
      <c r="P664" s="24">
        <f t="shared" si="52"/>
        <v>0</v>
      </c>
      <c r="Q664" s="91" t="e">
        <f>#REF!*#REF!</f>
        <v>#REF!</v>
      </c>
      <c r="R664" s="91">
        <f>SUM(P664:P667)</f>
        <v>0</v>
      </c>
      <c r="S664" s="91" t="e">
        <f>R664*1.02*1.05*#REF!</f>
        <v>#REF!</v>
      </c>
    </row>
    <row r="665" spans="1:19" x14ac:dyDescent="0.3">
      <c r="A665" s="183"/>
      <c r="B665" s="182"/>
      <c r="C665" s="182"/>
      <c r="D665" s="199"/>
      <c r="E665" s="312"/>
      <c r="F665" s="129"/>
      <c r="G665" s="129"/>
      <c r="I665" s="92"/>
      <c r="J665" s="95"/>
      <c r="K665" s="92"/>
      <c r="L665" s="33"/>
      <c r="M665" s="33"/>
      <c r="N665" s="33"/>
      <c r="O665" s="35"/>
      <c r="P665" s="24">
        <f t="shared" si="52"/>
        <v>0</v>
      </c>
      <c r="Q665" s="92"/>
      <c r="R665" s="92"/>
      <c r="S665" s="92"/>
    </row>
    <row r="666" spans="1:19" x14ac:dyDescent="0.3">
      <c r="A666" s="183"/>
      <c r="B666" s="182"/>
      <c r="C666" s="182"/>
      <c r="D666" s="199"/>
      <c r="E666" s="313"/>
      <c r="F666" s="129"/>
      <c r="G666" s="129"/>
      <c r="I666" s="92"/>
      <c r="J666" s="95"/>
      <c r="K666" s="92"/>
      <c r="L666" s="33"/>
      <c r="M666" s="33"/>
      <c r="N666" s="33"/>
      <c r="O666" s="35"/>
      <c r="P666" s="24">
        <f t="shared" si="52"/>
        <v>0</v>
      </c>
      <c r="Q666" s="92"/>
      <c r="R666" s="92"/>
      <c r="S666" s="92"/>
    </row>
    <row r="667" spans="1:19" x14ac:dyDescent="0.3">
      <c r="A667" s="183">
        <v>3</v>
      </c>
      <c r="B667" s="182" t="s">
        <v>208</v>
      </c>
      <c r="C667" s="182" t="s">
        <v>305</v>
      </c>
      <c r="D667" s="171" t="s">
        <v>14</v>
      </c>
      <c r="E667" s="292">
        <v>950</v>
      </c>
      <c r="F667" s="129"/>
      <c r="G667" s="129"/>
      <c r="I667" s="93"/>
      <c r="J667" s="96"/>
      <c r="K667" s="93"/>
      <c r="L667" s="33"/>
      <c r="M667" s="33"/>
      <c r="N667" s="33"/>
      <c r="O667" s="35"/>
      <c r="P667" s="24">
        <f t="shared" si="52"/>
        <v>0</v>
      </c>
      <c r="Q667" s="93"/>
      <c r="R667" s="93"/>
      <c r="S667" s="93"/>
    </row>
    <row r="668" spans="1:19" ht="15" customHeight="1" x14ac:dyDescent="0.3">
      <c r="A668" s="183"/>
      <c r="B668" s="182"/>
      <c r="C668" s="182"/>
      <c r="D668" s="172"/>
      <c r="E668" s="293"/>
      <c r="F668" s="129"/>
      <c r="G668" s="129"/>
      <c r="I668" s="99" t="e">
        <f>#REF!*#REF!/1000</f>
        <v>#REF!</v>
      </c>
      <c r="J668" s="98"/>
      <c r="K668" s="99" t="e">
        <f>J668*#REF!/1000</f>
        <v>#REF!</v>
      </c>
      <c r="L668" s="31"/>
      <c r="M668" s="31"/>
      <c r="N668" s="31"/>
      <c r="O668" s="31"/>
      <c r="P668" s="47">
        <f t="shared" si="52"/>
        <v>0</v>
      </c>
      <c r="Q668" s="99" t="e">
        <f>#REF!*#REF!</f>
        <v>#REF!</v>
      </c>
      <c r="R668" s="99">
        <f t="shared" ref="R668" si="53">SUM(P668:P671)</f>
        <v>0</v>
      </c>
      <c r="S668" s="99" t="e">
        <f>R668*1.02*1.05*#REF!</f>
        <v>#REF!</v>
      </c>
    </row>
    <row r="669" spans="1:19" x14ac:dyDescent="0.3">
      <c r="A669" s="183"/>
      <c r="B669" s="182"/>
      <c r="C669" s="182"/>
      <c r="D669" s="172"/>
      <c r="E669" s="293"/>
      <c r="F669" s="129"/>
      <c r="G669" s="129"/>
      <c r="I669" s="99"/>
      <c r="J669" s="98"/>
      <c r="K669" s="99"/>
      <c r="L669" s="42"/>
      <c r="M669" s="42"/>
      <c r="N669" s="42"/>
      <c r="O669" s="31"/>
      <c r="P669" s="47">
        <f t="shared" si="52"/>
        <v>0</v>
      </c>
      <c r="Q669" s="99"/>
      <c r="R669" s="99"/>
      <c r="S669" s="99"/>
    </row>
    <row r="670" spans="1:19" x14ac:dyDescent="0.3">
      <c r="A670" s="183"/>
      <c r="B670" s="182"/>
      <c r="C670" s="182"/>
      <c r="D670" s="173"/>
      <c r="E670" s="294"/>
      <c r="F670" s="129"/>
      <c r="G670" s="129"/>
      <c r="I670" s="99"/>
      <c r="J670" s="98"/>
      <c r="K670" s="99"/>
      <c r="L670" s="42"/>
      <c r="M670" s="42"/>
      <c r="N670" s="45"/>
      <c r="O670" s="31"/>
      <c r="P670" s="47">
        <f t="shared" si="52"/>
        <v>0</v>
      </c>
      <c r="Q670" s="99"/>
      <c r="R670" s="99"/>
      <c r="S670" s="99"/>
    </row>
    <row r="671" spans="1:19" x14ac:dyDescent="0.3">
      <c r="A671" s="174"/>
      <c r="B671" s="176"/>
      <c r="C671" s="178" t="s">
        <v>21</v>
      </c>
      <c r="D671" s="123"/>
      <c r="E671" s="123"/>
      <c r="F671" s="130"/>
      <c r="G671" s="125"/>
      <c r="I671" s="99"/>
      <c r="J671" s="98"/>
      <c r="K671" s="99"/>
      <c r="L671" s="42"/>
      <c r="M671" s="42"/>
      <c r="N671" s="42"/>
      <c r="O671" s="31"/>
      <c r="P671" s="47">
        <f t="shared" si="52"/>
        <v>0</v>
      </c>
      <c r="Q671" s="99"/>
      <c r="R671" s="99"/>
      <c r="S671" s="99"/>
    </row>
    <row r="672" spans="1:19" ht="15" customHeight="1" x14ac:dyDescent="0.3">
      <c r="A672" s="175"/>
      <c r="B672" s="177"/>
      <c r="C672" s="179"/>
      <c r="D672" s="124"/>
      <c r="E672" s="124"/>
      <c r="F672" s="131"/>
      <c r="G672" s="126"/>
      <c r="I672" s="90" t="e">
        <f>#REF!*#REF!/1000</f>
        <v>#REF!</v>
      </c>
      <c r="J672" s="101"/>
      <c r="K672" s="90" t="e">
        <f>J672*#REF!/1000</f>
        <v>#REF!</v>
      </c>
      <c r="L672" s="28"/>
      <c r="M672" s="28"/>
      <c r="N672" s="28"/>
      <c r="O672" s="29"/>
      <c r="P672" s="24">
        <f t="shared" si="52"/>
        <v>0</v>
      </c>
      <c r="Q672" s="90" t="e">
        <f>#REF!*#REF!</f>
        <v>#REF!</v>
      </c>
      <c r="R672" s="90">
        <f>SUM(P672:P673)</f>
        <v>0</v>
      </c>
      <c r="S672" s="90">
        <f>R672</f>
        <v>0</v>
      </c>
    </row>
    <row r="673" spans="1:19" s="71" customFormat="1" ht="15" customHeight="1" x14ac:dyDescent="0.3">
      <c r="A673" s="174"/>
      <c r="B673" s="176"/>
      <c r="C673" s="178" t="s">
        <v>22</v>
      </c>
      <c r="D673" s="123"/>
      <c r="E673" s="123"/>
      <c r="F673" s="123"/>
      <c r="G673" s="127">
        <v>3.0767239971866183E-2</v>
      </c>
      <c r="I673" s="90"/>
      <c r="J673" s="101"/>
      <c r="K673" s="90"/>
      <c r="L673" s="72"/>
      <c r="M673" s="72"/>
      <c r="N673" s="72"/>
      <c r="O673" s="14"/>
      <c r="P673" s="73">
        <f t="shared" si="52"/>
        <v>0</v>
      </c>
      <c r="Q673" s="90"/>
      <c r="R673" s="90"/>
      <c r="S673" s="90"/>
    </row>
    <row r="674" spans="1:19" ht="15" customHeight="1" x14ac:dyDescent="0.3">
      <c r="A674" s="175"/>
      <c r="B674" s="177"/>
      <c r="C674" s="179"/>
      <c r="D674" s="124"/>
      <c r="E674" s="124"/>
      <c r="F674" s="124"/>
      <c r="G674" s="127"/>
      <c r="I674" s="90" t="e">
        <f>#REF!*#REF!/1000</f>
        <v>#REF!</v>
      </c>
      <c r="J674" s="101">
        <v>0.32</v>
      </c>
      <c r="K674" s="90" t="e">
        <f>J674*#REF!/1000</f>
        <v>#REF!</v>
      </c>
      <c r="L674" s="28" t="s">
        <v>439</v>
      </c>
      <c r="M674" s="28" t="s">
        <v>24</v>
      </c>
      <c r="N674" s="28">
        <v>1</v>
      </c>
      <c r="O674" s="29">
        <v>25</v>
      </c>
      <c r="P674" s="24">
        <f>N674*O674</f>
        <v>25</v>
      </c>
      <c r="Q674" s="90" t="e">
        <f>#REF!*#REF!</f>
        <v>#REF!</v>
      </c>
      <c r="R674" s="90">
        <f>SUM(P674:P675)</f>
        <v>25</v>
      </c>
      <c r="S674" s="90" t="e">
        <f>R674*1.02*1.05*#REF!</f>
        <v>#REF!</v>
      </c>
    </row>
    <row r="675" spans="1:19" ht="15" customHeight="1" x14ac:dyDescent="0.3">
      <c r="A675" s="194"/>
      <c r="B675" s="187"/>
      <c r="C675" s="230" t="s">
        <v>238</v>
      </c>
      <c r="D675" s="188"/>
      <c r="E675" s="281"/>
      <c r="F675" s="128"/>
      <c r="G675" s="128"/>
      <c r="I675" s="90"/>
      <c r="J675" s="101"/>
      <c r="K675" s="90"/>
      <c r="L675" s="28"/>
      <c r="M675" s="28"/>
      <c r="N675" s="28"/>
      <c r="O675" s="29"/>
      <c r="P675" s="24">
        <f t="shared" ref="P675:P732" si="54">N675*O675</f>
        <v>0</v>
      </c>
      <c r="Q675" s="90"/>
      <c r="R675" s="90"/>
      <c r="S675" s="90"/>
    </row>
    <row r="676" spans="1:19" ht="15" customHeight="1" x14ac:dyDescent="0.3">
      <c r="A676" s="194"/>
      <c r="B676" s="187"/>
      <c r="C676" s="230"/>
      <c r="D676" s="188"/>
      <c r="E676" s="282"/>
      <c r="F676" s="128"/>
      <c r="G676" s="128"/>
      <c r="I676" s="90" t="e">
        <f>#REF!*#REF!/1000</f>
        <v>#REF!</v>
      </c>
      <c r="J676" s="104">
        <v>0.18</v>
      </c>
      <c r="K676" s="90" t="e">
        <f>J676*#REF!/1000</f>
        <v>#REF!</v>
      </c>
      <c r="L676" s="28" t="s">
        <v>439</v>
      </c>
      <c r="M676" s="28" t="s">
        <v>24</v>
      </c>
      <c r="N676" s="28">
        <v>1</v>
      </c>
      <c r="O676" s="29">
        <v>15</v>
      </c>
      <c r="P676" s="24">
        <f t="shared" si="54"/>
        <v>15</v>
      </c>
      <c r="Q676" s="90" t="e">
        <f>#REF!*#REF!</f>
        <v>#REF!</v>
      </c>
      <c r="R676" s="90">
        <f>SUM(P676:P677)</f>
        <v>15</v>
      </c>
      <c r="S676" s="90" t="e">
        <f>R676*1.02*1.05*#REF!</f>
        <v>#REF!</v>
      </c>
    </row>
    <row r="677" spans="1:19" ht="15" customHeight="1" x14ac:dyDescent="0.3">
      <c r="A677" s="183">
        <v>1</v>
      </c>
      <c r="B677" s="182" t="s">
        <v>85</v>
      </c>
      <c r="C677" s="182" t="s">
        <v>306</v>
      </c>
      <c r="D677" s="171" t="s">
        <v>14</v>
      </c>
      <c r="E677" s="290">
        <v>87.5</v>
      </c>
      <c r="F677" s="129"/>
      <c r="G677" s="129"/>
      <c r="I677" s="90"/>
      <c r="J677" s="104"/>
      <c r="K677" s="90"/>
      <c r="L677" s="28"/>
      <c r="M677" s="28"/>
      <c r="N677" s="28"/>
      <c r="O677" s="29"/>
      <c r="P677" s="24">
        <f t="shared" si="54"/>
        <v>0</v>
      </c>
      <c r="Q677" s="90"/>
      <c r="R677" s="90"/>
      <c r="S677" s="90"/>
    </row>
    <row r="678" spans="1:19" ht="15" customHeight="1" x14ac:dyDescent="0.3">
      <c r="A678" s="183"/>
      <c r="B678" s="182"/>
      <c r="C678" s="182"/>
      <c r="D678" s="172"/>
      <c r="E678" s="290"/>
      <c r="F678" s="129"/>
      <c r="G678" s="129"/>
      <c r="I678" s="90" t="e">
        <f>#REF!*#REF!/1000</f>
        <v>#REF!</v>
      </c>
      <c r="J678" s="101">
        <v>0.06</v>
      </c>
      <c r="K678" s="90" t="e">
        <f>J678*#REF!/1000</f>
        <v>#REF!</v>
      </c>
      <c r="L678" s="28" t="s">
        <v>440</v>
      </c>
      <c r="M678" s="28" t="s">
        <v>24</v>
      </c>
      <c r="N678" s="28">
        <v>1</v>
      </c>
      <c r="O678" s="29">
        <v>6</v>
      </c>
      <c r="P678" s="24">
        <f t="shared" si="54"/>
        <v>6</v>
      </c>
      <c r="Q678" s="90" t="e">
        <f>#REF!*#REF!</f>
        <v>#REF!</v>
      </c>
      <c r="R678" s="90">
        <f>SUM(P678:P681)</f>
        <v>6</v>
      </c>
      <c r="S678" s="90" t="e">
        <f>R678*1.02*1.05*#REF!</f>
        <v>#REF!</v>
      </c>
    </row>
    <row r="679" spans="1:19" x14ac:dyDescent="0.3">
      <c r="A679" s="183"/>
      <c r="B679" s="182"/>
      <c r="C679" s="182"/>
      <c r="D679" s="172"/>
      <c r="E679" s="290"/>
      <c r="F679" s="129"/>
      <c r="G679" s="129"/>
      <c r="I679" s="90"/>
      <c r="J679" s="101"/>
      <c r="K679" s="90"/>
      <c r="L679" s="28"/>
      <c r="M679" s="28"/>
      <c r="N679" s="28"/>
      <c r="O679" s="29"/>
      <c r="P679" s="24">
        <f t="shared" si="54"/>
        <v>0</v>
      </c>
      <c r="Q679" s="90"/>
      <c r="R679" s="90"/>
      <c r="S679" s="90"/>
    </row>
    <row r="680" spans="1:19" x14ac:dyDescent="0.3">
      <c r="A680" s="183"/>
      <c r="B680" s="182"/>
      <c r="C680" s="182"/>
      <c r="D680" s="173"/>
      <c r="E680" s="290"/>
      <c r="F680" s="129"/>
      <c r="G680" s="129"/>
      <c r="I680" s="90"/>
      <c r="J680" s="101"/>
      <c r="K680" s="90"/>
      <c r="L680" s="28"/>
      <c r="M680" s="28"/>
      <c r="N680" s="30"/>
      <c r="O680" s="29"/>
      <c r="P680" s="24">
        <f t="shared" si="54"/>
        <v>0</v>
      </c>
      <c r="Q680" s="90"/>
      <c r="R680" s="90"/>
      <c r="S680" s="90"/>
    </row>
    <row r="681" spans="1:19" ht="15" customHeight="1" x14ac:dyDescent="0.3">
      <c r="A681" s="183">
        <v>2</v>
      </c>
      <c r="B681" s="182" t="s">
        <v>307</v>
      </c>
      <c r="C681" s="162" t="s">
        <v>308</v>
      </c>
      <c r="D681" s="171" t="s">
        <v>15</v>
      </c>
      <c r="E681" s="283">
        <v>270</v>
      </c>
      <c r="F681" s="129"/>
      <c r="G681" s="129"/>
      <c r="I681" s="90"/>
      <c r="J681" s="101"/>
      <c r="K681" s="90"/>
      <c r="L681" s="28"/>
      <c r="M681" s="28"/>
      <c r="N681" s="28"/>
      <c r="O681" s="29"/>
      <c r="P681" s="24">
        <f t="shared" si="54"/>
        <v>0</v>
      </c>
      <c r="Q681" s="90"/>
      <c r="R681" s="90"/>
      <c r="S681" s="90"/>
    </row>
    <row r="682" spans="1:19" ht="15" customHeight="1" x14ac:dyDescent="0.3">
      <c r="A682" s="183"/>
      <c r="B682" s="182"/>
      <c r="C682" s="163"/>
      <c r="D682" s="166"/>
      <c r="E682" s="284"/>
      <c r="F682" s="129"/>
      <c r="G682" s="129"/>
      <c r="I682" s="90" t="e">
        <f>#REF!*#REF!/1000</f>
        <v>#REF!</v>
      </c>
      <c r="J682" s="101">
        <v>2.21</v>
      </c>
      <c r="K682" s="90" t="e">
        <f>J682*#REF!/1000</f>
        <v>#REF!</v>
      </c>
      <c r="L682" s="28" t="s">
        <v>412</v>
      </c>
      <c r="M682" s="28" t="s">
        <v>24</v>
      </c>
      <c r="N682" s="28">
        <v>1</v>
      </c>
      <c r="O682" s="29">
        <v>225</v>
      </c>
      <c r="P682" s="24">
        <f t="shared" si="54"/>
        <v>225</v>
      </c>
      <c r="Q682" s="90" t="e">
        <f>#REF!*#REF!</f>
        <v>#REF!</v>
      </c>
      <c r="R682" s="90">
        <f>SUM(P682:P685)</f>
        <v>225</v>
      </c>
      <c r="S682" s="90" t="e">
        <f>R682*1.02*#REF!</f>
        <v>#REF!</v>
      </c>
    </row>
    <row r="683" spans="1:19" x14ac:dyDescent="0.3">
      <c r="A683" s="183"/>
      <c r="B683" s="182"/>
      <c r="C683" s="163"/>
      <c r="D683" s="166"/>
      <c r="E683" s="284"/>
      <c r="F683" s="129"/>
      <c r="G683" s="129"/>
      <c r="I683" s="90"/>
      <c r="J683" s="101"/>
      <c r="K683" s="90"/>
      <c r="L683" s="28"/>
      <c r="M683" s="28"/>
      <c r="N683" s="28"/>
      <c r="O683" s="29"/>
      <c r="P683" s="24">
        <f t="shared" si="54"/>
        <v>0</v>
      </c>
      <c r="Q683" s="90"/>
      <c r="R683" s="90"/>
      <c r="S683" s="90"/>
    </row>
    <row r="684" spans="1:19" x14ac:dyDescent="0.3">
      <c r="A684" s="183"/>
      <c r="B684" s="182"/>
      <c r="C684" s="164"/>
      <c r="D684" s="167"/>
      <c r="E684" s="285"/>
      <c r="F684" s="129"/>
      <c r="G684" s="129"/>
      <c r="I684" s="90"/>
      <c r="J684" s="101"/>
      <c r="K684" s="90"/>
      <c r="L684" s="28"/>
      <c r="M684" s="28"/>
      <c r="N684" s="30"/>
      <c r="O684" s="29"/>
      <c r="P684" s="24">
        <f t="shared" si="54"/>
        <v>0</v>
      </c>
      <c r="Q684" s="90"/>
      <c r="R684" s="90"/>
      <c r="S684" s="90"/>
    </row>
    <row r="685" spans="1:19" ht="15" customHeight="1" x14ac:dyDescent="0.3">
      <c r="A685" s="183">
        <v>3</v>
      </c>
      <c r="B685" s="182" t="s">
        <v>309</v>
      </c>
      <c r="C685" s="162" t="s">
        <v>310</v>
      </c>
      <c r="D685" s="171" t="s">
        <v>17</v>
      </c>
      <c r="E685" s="302">
        <v>1</v>
      </c>
      <c r="F685" s="129"/>
      <c r="G685" s="129"/>
      <c r="I685" s="90"/>
      <c r="J685" s="101"/>
      <c r="K685" s="90"/>
      <c r="L685" s="28"/>
      <c r="M685" s="28"/>
      <c r="N685" s="28"/>
      <c r="O685" s="29"/>
      <c r="P685" s="24">
        <f t="shared" si="54"/>
        <v>0</v>
      </c>
      <c r="Q685" s="90"/>
      <c r="R685" s="90"/>
      <c r="S685" s="90"/>
    </row>
    <row r="686" spans="1:19" ht="15" customHeight="1" x14ac:dyDescent="0.3">
      <c r="A686" s="183"/>
      <c r="B686" s="182"/>
      <c r="C686" s="163"/>
      <c r="D686" s="166"/>
      <c r="E686" s="303"/>
      <c r="F686" s="129"/>
      <c r="G686" s="129"/>
      <c r="I686" s="90" t="e">
        <f>#REF!*#REF!/1000</f>
        <v>#REF!</v>
      </c>
      <c r="J686" s="101">
        <v>0.27</v>
      </c>
      <c r="K686" s="90" t="e">
        <f>J686*#REF!/1000</f>
        <v>#REF!</v>
      </c>
      <c r="L686" s="29" t="s">
        <v>441</v>
      </c>
      <c r="M686" s="29" t="s">
        <v>24</v>
      </c>
      <c r="N686" s="29">
        <v>1</v>
      </c>
      <c r="O686" s="29">
        <v>24</v>
      </c>
      <c r="P686" s="24">
        <f t="shared" si="54"/>
        <v>24</v>
      </c>
      <c r="Q686" s="90" t="e">
        <f>#REF!*#REF!</f>
        <v>#REF!</v>
      </c>
      <c r="R686" s="90">
        <f>SUM(P686:P689)</f>
        <v>24</v>
      </c>
      <c r="S686" s="90" t="e">
        <f>R686*1.02*1.05*#REF!</f>
        <v>#REF!</v>
      </c>
    </row>
    <row r="687" spans="1:19" x14ac:dyDescent="0.3">
      <c r="A687" s="183"/>
      <c r="B687" s="182"/>
      <c r="C687" s="163"/>
      <c r="D687" s="166"/>
      <c r="E687" s="303"/>
      <c r="F687" s="129"/>
      <c r="G687" s="129"/>
      <c r="I687" s="90"/>
      <c r="J687" s="101"/>
      <c r="K687" s="90"/>
      <c r="L687" s="28"/>
      <c r="M687" s="28"/>
      <c r="N687" s="28"/>
      <c r="O687" s="29"/>
      <c r="P687" s="24">
        <f t="shared" si="54"/>
        <v>0</v>
      </c>
      <c r="Q687" s="90"/>
      <c r="R687" s="90"/>
      <c r="S687" s="90"/>
    </row>
    <row r="688" spans="1:19" x14ac:dyDescent="0.3">
      <c r="A688" s="183"/>
      <c r="B688" s="182"/>
      <c r="C688" s="164"/>
      <c r="D688" s="167"/>
      <c r="E688" s="306"/>
      <c r="F688" s="129"/>
      <c r="G688" s="129"/>
      <c r="I688" s="90"/>
      <c r="J688" s="101"/>
      <c r="K688" s="90"/>
      <c r="L688" s="28"/>
      <c r="M688" s="28"/>
      <c r="N688" s="30"/>
      <c r="O688" s="29"/>
      <c r="P688" s="24">
        <f t="shared" si="54"/>
        <v>0</v>
      </c>
      <c r="Q688" s="90"/>
      <c r="R688" s="90"/>
      <c r="S688" s="90"/>
    </row>
    <row r="689" spans="1:19" ht="15" customHeight="1" x14ac:dyDescent="0.3">
      <c r="A689" s="183">
        <v>4</v>
      </c>
      <c r="B689" s="182" t="s">
        <v>311</v>
      </c>
      <c r="C689" s="162" t="s">
        <v>312</v>
      </c>
      <c r="D689" s="171" t="s">
        <v>17</v>
      </c>
      <c r="E689" s="302">
        <v>2</v>
      </c>
      <c r="F689" s="129"/>
      <c r="G689" s="129"/>
      <c r="I689" s="90"/>
      <c r="J689" s="101"/>
      <c r="K689" s="90"/>
      <c r="L689" s="28"/>
      <c r="M689" s="28"/>
      <c r="N689" s="28"/>
      <c r="O689" s="29"/>
      <c r="P689" s="24">
        <f t="shared" si="54"/>
        <v>0</v>
      </c>
      <c r="Q689" s="90"/>
      <c r="R689" s="90"/>
      <c r="S689" s="90"/>
    </row>
    <row r="690" spans="1:19" ht="15" customHeight="1" x14ac:dyDescent="0.3">
      <c r="A690" s="183"/>
      <c r="B690" s="182"/>
      <c r="C690" s="163"/>
      <c r="D690" s="166"/>
      <c r="E690" s="303"/>
      <c r="F690" s="129"/>
      <c r="G690" s="129"/>
      <c r="I690" s="90" t="e">
        <f>#REF!*#REF!/1000</f>
        <v>#REF!</v>
      </c>
      <c r="J690" s="101">
        <v>0.12</v>
      </c>
      <c r="K690" s="90" t="e">
        <f>J690*#REF!/1000</f>
        <v>#REF!</v>
      </c>
      <c r="L690" s="29" t="s">
        <v>441</v>
      </c>
      <c r="M690" s="29" t="s">
        <v>24</v>
      </c>
      <c r="N690" s="29">
        <v>1</v>
      </c>
      <c r="O690" s="29">
        <v>8.8800000000000008</v>
      </c>
      <c r="P690" s="24">
        <f t="shared" si="54"/>
        <v>8.8800000000000008</v>
      </c>
      <c r="Q690" s="90" t="e">
        <f>#REF!*#REF!</f>
        <v>#REF!</v>
      </c>
      <c r="R690" s="90">
        <f>SUM(P690:P693)</f>
        <v>8.8800000000000008</v>
      </c>
      <c r="S690" s="90" t="e">
        <f>R690*1.02*1.05*#REF!</f>
        <v>#REF!</v>
      </c>
    </row>
    <row r="691" spans="1:19" x14ac:dyDescent="0.3">
      <c r="A691" s="183"/>
      <c r="B691" s="182"/>
      <c r="C691" s="163"/>
      <c r="D691" s="166"/>
      <c r="E691" s="303"/>
      <c r="F691" s="129"/>
      <c r="G691" s="129"/>
      <c r="I691" s="90"/>
      <c r="J691" s="101"/>
      <c r="K691" s="90"/>
      <c r="L691" s="28"/>
      <c r="M691" s="28"/>
      <c r="N691" s="28"/>
      <c r="O691" s="29"/>
      <c r="P691" s="24">
        <f t="shared" si="54"/>
        <v>0</v>
      </c>
      <c r="Q691" s="90"/>
      <c r="R691" s="90"/>
      <c r="S691" s="90"/>
    </row>
    <row r="692" spans="1:19" x14ac:dyDescent="0.3">
      <c r="A692" s="183"/>
      <c r="B692" s="182"/>
      <c r="C692" s="164"/>
      <c r="D692" s="167"/>
      <c r="E692" s="306"/>
      <c r="F692" s="129"/>
      <c r="G692" s="129"/>
      <c r="I692" s="90"/>
      <c r="J692" s="101"/>
      <c r="K692" s="90"/>
      <c r="L692" s="28"/>
      <c r="M692" s="28"/>
      <c r="N692" s="30"/>
      <c r="O692" s="29"/>
      <c r="P692" s="24">
        <f t="shared" si="54"/>
        <v>0</v>
      </c>
      <c r="Q692" s="90"/>
      <c r="R692" s="90"/>
      <c r="S692" s="90"/>
    </row>
    <row r="693" spans="1:19" ht="15" customHeight="1" x14ac:dyDescent="0.3">
      <c r="A693" s="183">
        <v>5</v>
      </c>
      <c r="B693" s="182" t="s">
        <v>313</v>
      </c>
      <c r="C693" s="182" t="s">
        <v>314</v>
      </c>
      <c r="D693" s="171" t="s">
        <v>17</v>
      </c>
      <c r="E693" s="300">
        <v>10</v>
      </c>
      <c r="F693" s="129"/>
      <c r="G693" s="129"/>
      <c r="I693" s="90"/>
      <c r="J693" s="101"/>
      <c r="K693" s="90"/>
      <c r="L693" s="28"/>
      <c r="M693" s="28"/>
      <c r="N693" s="28"/>
      <c r="O693" s="29"/>
      <c r="P693" s="24">
        <f t="shared" si="54"/>
        <v>0</v>
      </c>
      <c r="Q693" s="90"/>
      <c r="R693" s="90"/>
      <c r="S693" s="90"/>
    </row>
    <row r="694" spans="1:19" ht="15" customHeight="1" x14ac:dyDescent="0.3">
      <c r="A694" s="183"/>
      <c r="B694" s="182"/>
      <c r="C694" s="182"/>
      <c r="D694" s="166"/>
      <c r="E694" s="300"/>
      <c r="F694" s="129"/>
      <c r="G694" s="129"/>
      <c r="I694" s="90" t="e">
        <f>#REF!*#REF!/1000</f>
        <v>#REF!</v>
      </c>
      <c r="J694" s="101">
        <v>0.06</v>
      </c>
      <c r="K694" s="90" t="e">
        <f>J694*#REF!/1000</f>
        <v>#REF!</v>
      </c>
      <c r="L694" s="29" t="s">
        <v>441</v>
      </c>
      <c r="M694" s="29" t="s">
        <v>24</v>
      </c>
      <c r="N694" s="29">
        <v>1</v>
      </c>
      <c r="O694" s="29">
        <v>6.08</v>
      </c>
      <c r="P694" s="24">
        <f t="shared" si="54"/>
        <v>6.08</v>
      </c>
      <c r="Q694" s="90" t="e">
        <f>#REF!*#REF!</f>
        <v>#REF!</v>
      </c>
      <c r="R694" s="90">
        <f>SUM(P694:P697)</f>
        <v>6.08</v>
      </c>
      <c r="S694" s="90" t="e">
        <f>R694*1.02*1.05*#REF!</f>
        <v>#REF!</v>
      </c>
    </row>
    <row r="695" spans="1:19" x14ac:dyDescent="0.3">
      <c r="A695" s="183"/>
      <c r="B695" s="182"/>
      <c r="C695" s="182"/>
      <c r="D695" s="166"/>
      <c r="E695" s="300"/>
      <c r="F695" s="129"/>
      <c r="G695" s="129"/>
      <c r="I695" s="90"/>
      <c r="J695" s="101"/>
      <c r="K695" s="90"/>
      <c r="L695" s="28"/>
      <c r="M695" s="28"/>
      <c r="N695" s="28"/>
      <c r="O695" s="29"/>
      <c r="P695" s="24">
        <f t="shared" si="54"/>
        <v>0</v>
      </c>
      <c r="Q695" s="90"/>
      <c r="R695" s="90"/>
      <c r="S695" s="90"/>
    </row>
    <row r="696" spans="1:19" x14ac:dyDescent="0.3">
      <c r="A696" s="183"/>
      <c r="B696" s="182"/>
      <c r="C696" s="182"/>
      <c r="D696" s="167"/>
      <c r="E696" s="300"/>
      <c r="F696" s="129"/>
      <c r="G696" s="129"/>
      <c r="I696" s="90"/>
      <c r="J696" s="101"/>
      <c r="K696" s="90"/>
      <c r="L696" s="28"/>
      <c r="M696" s="28"/>
      <c r="N696" s="30"/>
      <c r="O696" s="29"/>
      <c r="P696" s="24">
        <f t="shared" si="54"/>
        <v>0</v>
      </c>
      <c r="Q696" s="90"/>
      <c r="R696" s="90"/>
      <c r="S696" s="90"/>
    </row>
    <row r="697" spans="1:19" ht="15" customHeight="1" x14ac:dyDescent="0.3">
      <c r="A697" s="183">
        <v>6</v>
      </c>
      <c r="B697" s="182" t="s">
        <v>315</v>
      </c>
      <c r="C697" s="182" t="s">
        <v>316</v>
      </c>
      <c r="D697" s="171" t="s">
        <v>17</v>
      </c>
      <c r="E697" s="300">
        <v>10</v>
      </c>
      <c r="F697" s="129"/>
      <c r="G697" s="129"/>
      <c r="I697" s="90"/>
      <c r="J697" s="101"/>
      <c r="K697" s="90"/>
      <c r="L697" s="28"/>
      <c r="M697" s="28"/>
      <c r="N697" s="28"/>
      <c r="O697" s="29"/>
      <c r="P697" s="24">
        <f t="shared" si="54"/>
        <v>0</v>
      </c>
      <c r="Q697" s="90"/>
      <c r="R697" s="90"/>
      <c r="S697" s="90"/>
    </row>
    <row r="698" spans="1:19" ht="15" customHeight="1" x14ac:dyDescent="0.3">
      <c r="A698" s="183"/>
      <c r="B698" s="182"/>
      <c r="C698" s="182"/>
      <c r="D698" s="166"/>
      <c r="E698" s="300"/>
      <c r="F698" s="129"/>
      <c r="G698" s="129"/>
      <c r="I698" s="90" t="e">
        <f>#REF!*#REF!/1000</f>
        <v>#REF!</v>
      </c>
      <c r="J698" s="101">
        <v>0.05</v>
      </c>
      <c r="K698" s="90" t="e">
        <f>J698*#REF!/1000</f>
        <v>#REF!</v>
      </c>
      <c r="L698" s="29" t="s">
        <v>441</v>
      </c>
      <c r="M698" s="29" t="s">
        <v>24</v>
      </c>
      <c r="N698" s="29">
        <v>1</v>
      </c>
      <c r="O698" s="29">
        <v>2.1110000000000002</v>
      </c>
      <c r="P698" s="24">
        <f t="shared" si="54"/>
        <v>2.1110000000000002</v>
      </c>
      <c r="Q698" s="90" t="e">
        <f>#REF!*#REF!</f>
        <v>#REF!</v>
      </c>
      <c r="R698" s="90">
        <f>SUM(P698:P701)</f>
        <v>2.1110000000000002</v>
      </c>
      <c r="S698" s="90" t="e">
        <f>R698*1.02*1.05*#REF!</f>
        <v>#REF!</v>
      </c>
    </row>
    <row r="699" spans="1:19" x14ac:dyDescent="0.3">
      <c r="A699" s="183"/>
      <c r="B699" s="182"/>
      <c r="C699" s="182"/>
      <c r="D699" s="166"/>
      <c r="E699" s="300"/>
      <c r="F699" s="129"/>
      <c r="G699" s="129"/>
      <c r="I699" s="90"/>
      <c r="J699" s="101"/>
      <c r="K699" s="90"/>
      <c r="L699" s="28"/>
      <c r="M699" s="28"/>
      <c r="N699" s="28"/>
      <c r="O699" s="29"/>
      <c r="P699" s="24">
        <f t="shared" si="54"/>
        <v>0</v>
      </c>
      <c r="Q699" s="90"/>
      <c r="R699" s="90"/>
      <c r="S699" s="90"/>
    </row>
    <row r="700" spans="1:19" x14ac:dyDescent="0.3">
      <c r="A700" s="183"/>
      <c r="B700" s="182"/>
      <c r="C700" s="182"/>
      <c r="D700" s="167"/>
      <c r="E700" s="300"/>
      <c r="F700" s="129"/>
      <c r="G700" s="129"/>
      <c r="I700" s="90"/>
      <c r="J700" s="101"/>
      <c r="K700" s="90"/>
      <c r="L700" s="28"/>
      <c r="M700" s="28"/>
      <c r="N700" s="30"/>
      <c r="O700" s="29"/>
      <c r="P700" s="24">
        <f t="shared" si="54"/>
        <v>0</v>
      </c>
      <c r="Q700" s="90"/>
      <c r="R700" s="90"/>
      <c r="S700" s="90"/>
    </row>
    <row r="701" spans="1:19" ht="15" customHeight="1" x14ac:dyDescent="0.3">
      <c r="A701" s="183">
        <v>7</v>
      </c>
      <c r="B701" s="182" t="s">
        <v>317</v>
      </c>
      <c r="C701" s="182" t="s">
        <v>318</v>
      </c>
      <c r="D701" s="171" t="s">
        <v>17</v>
      </c>
      <c r="E701" s="300">
        <v>12</v>
      </c>
      <c r="F701" s="129"/>
      <c r="G701" s="129"/>
      <c r="I701" s="90"/>
      <c r="J701" s="101"/>
      <c r="K701" s="90"/>
      <c r="L701" s="28"/>
      <c r="M701" s="28"/>
      <c r="N701" s="28"/>
      <c r="O701" s="29"/>
      <c r="P701" s="24">
        <f t="shared" si="54"/>
        <v>0</v>
      </c>
      <c r="Q701" s="90"/>
      <c r="R701" s="90"/>
      <c r="S701" s="90"/>
    </row>
    <row r="702" spans="1:19" ht="15" customHeight="1" x14ac:dyDescent="0.3">
      <c r="A702" s="183"/>
      <c r="B702" s="182"/>
      <c r="C702" s="182"/>
      <c r="D702" s="166"/>
      <c r="E702" s="300"/>
      <c r="F702" s="129"/>
      <c r="G702" s="129"/>
      <c r="I702" s="90" t="e">
        <f>#REF!*#REF!/1000</f>
        <v>#REF!</v>
      </c>
      <c r="J702" s="101">
        <v>0.05</v>
      </c>
      <c r="K702" s="90" t="e">
        <f>J702*#REF!/1000</f>
        <v>#REF!</v>
      </c>
      <c r="L702" s="29" t="s">
        <v>441</v>
      </c>
      <c r="M702" s="29" t="s">
        <v>24</v>
      </c>
      <c r="N702" s="29">
        <v>1</v>
      </c>
      <c r="O702" s="29">
        <v>2.04</v>
      </c>
      <c r="P702" s="24">
        <f t="shared" si="54"/>
        <v>2.04</v>
      </c>
      <c r="Q702" s="90" t="e">
        <f>#REF!*#REF!</f>
        <v>#REF!</v>
      </c>
      <c r="R702" s="90">
        <f>SUM(P702:P705)</f>
        <v>2.04</v>
      </c>
      <c r="S702" s="90" t="e">
        <f>R702*1.02*1.05*#REF!</f>
        <v>#REF!</v>
      </c>
    </row>
    <row r="703" spans="1:19" x14ac:dyDescent="0.3">
      <c r="A703" s="183"/>
      <c r="B703" s="182"/>
      <c r="C703" s="182"/>
      <c r="D703" s="166"/>
      <c r="E703" s="300"/>
      <c r="F703" s="129"/>
      <c r="G703" s="129"/>
      <c r="I703" s="90"/>
      <c r="J703" s="101"/>
      <c r="K703" s="90"/>
      <c r="L703" s="28"/>
      <c r="M703" s="28"/>
      <c r="N703" s="28"/>
      <c r="O703" s="29"/>
      <c r="P703" s="24">
        <f t="shared" si="54"/>
        <v>0</v>
      </c>
      <c r="Q703" s="90"/>
      <c r="R703" s="90"/>
      <c r="S703" s="90"/>
    </row>
    <row r="704" spans="1:19" x14ac:dyDescent="0.3">
      <c r="A704" s="183"/>
      <c r="B704" s="182"/>
      <c r="C704" s="182"/>
      <c r="D704" s="167"/>
      <c r="E704" s="300"/>
      <c r="F704" s="129"/>
      <c r="G704" s="129"/>
      <c r="I704" s="90"/>
      <c r="J704" s="101"/>
      <c r="K704" s="90"/>
      <c r="L704" s="28"/>
      <c r="M704" s="28"/>
      <c r="N704" s="30"/>
      <c r="O704" s="29"/>
      <c r="P704" s="24">
        <f t="shared" si="54"/>
        <v>0</v>
      </c>
      <c r="Q704" s="90"/>
      <c r="R704" s="90"/>
      <c r="S704" s="90"/>
    </row>
    <row r="705" spans="1:19" ht="15" customHeight="1" x14ac:dyDescent="0.3">
      <c r="A705" s="183">
        <v>8</v>
      </c>
      <c r="B705" s="162" t="s">
        <v>319</v>
      </c>
      <c r="C705" s="162" t="s">
        <v>320</v>
      </c>
      <c r="D705" s="171" t="s">
        <v>17</v>
      </c>
      <c r="E705" s="300">
        <v>6</v>
      </c>
      <c r="F705" s="129"/>
      <c r="G705" s="129"/>
      <c r="I705" s="90"/>
      <c r="J705" s="101"/>
      <c r="K705" s="90"/>
      <c r="L705" s="28"/>
      <c r="M705" s="28"/>
      <c r="N705" s="28"/>
      <c r="O705" s="29"/>
      <c r="P705" s="24">
        <f t="shared" si="54"/>
        <v>0</v>
      </c>
      <c r="Q705" s="90"/>
      <c r="R705" s="90"/>
      <c r="S705" s="90"/>
    </row>
    <row r="706" spans="1:19" ht="15" customHeight="1" x14ac:dyDescent="0.3">
      <c r="A706" s="183"/>
      <c r="B706" s="163"/>
      <c r="C706" s="163"/>
      <c r="D706" s="166"/>
      <c r="E706" s="300"/>
      <c r="F706" s="129"/>
      <c r="G706" s="129"/>
      <c r="I706" s="90" t="e">
        <f>#REF!*#REF!/1000</f>
        <v>#REF!</v>
      </c>
      <c r="J706" s="101">
        <v>0.05</v>
      </c>
      <c r="K706" s="90" t="e">
        <f>J706*#REF!/1000</f>
        <v>#REF!</v>
      </c>
      <c r="L706" s="29" t="s">
        <v>441</v>
      </c>
      <c r="M706" s="29" t="s">
        <v>24</v>
      </c>
      <c r="N706" s="29">
        <v>1</v>
      </c>
      <c r="O706" s="29">
        <v>0.80600000000000005</v>
      </c>
      <c r="P706" s="24">
        <f t="shared" si="54"/>
        <v>0.80600000000000005</v>
      </c>
      <c r="Q706" s="90" t="e">
        <f>#REF!*#REF!</f>
        <v>#REF!</v>
      </c>
      <c r="R706" s="90">
        <f>SUM(P706:P709)</f>
        <v>0.80600000000000005</v>
      </c>
      <c r="S706" s="90" t="e">
        <f>R706*1.02*1.05*#REF!</f>
        <v>#REF!</v>
      </c>
    </row>
    <row r="707" spans="1:19" x14ac:dyDescent="0.3">
      <c r="A707" s="183"/>
      <c r="B707" s="163"/>
      <c r="C707" s="163"/>
      <c r="D707" s="166"/>
      <c r="E707" s="300"/>
      <c r="F707" s="129"/>
      <c r="G707" s="129"/>
      <c r="I707" s="90"/>
      <c r="J707" s="101"/>
      <c r="K707" s="90"/>
      <c r="L707" s="28"/>
      <c r="M707" s="28"/>
      <c r="N707" s="28"/>
      <c r="O707" s="29"/>
      <c r="P707" s="24">
        <f t="shared" si="54"/>
        <v>0</v>
      </c>
      <c r="Q707" s="90"/>
      <c r="R707" s="90"/>
      <c r="S707" s="90"/>
    </row>
    <row r="708" spans="1:19" x14ac:dyDescent="0.3">
      <c r="A708" s="183"/>
      <c r="B708" s="164"/>
      <c r="C708" s="164"/>
      <c r="D708" s="167"/>
      <c r="E708" s="300"/>
      <c r="F708" s="129"/>
      <c r="G708" s="129"/>
      <c r="I708" s="90"/>
      <c r="J708" s="101"/>
      <c r="K708" s="90"/>
      <c r="L708" s="28"/>
      <c r="M708" s="28"/>
      <c r="N708" s="30"/>
      <c r="O708" s="29"/>
      <c r="P708" s="24">
        <f t="shared" si="54"/>
        <v>0</v>
      </c>
      <c r="Q708" s="90"/>
      <c r="R708" s="90"/>
      <c r="S708" s="90"/>
    </row>
    <row r="709" spans="1:19" ht="15" customHeight="1" x14ac:dyDescent="0.3">
      <c r="A709" s="183">
        <v>9</v>
      </c>
      <c r="B709" s="182" t="s">
        <v>321</v>
      </c>
      <c r="C709" s="182" t="s">
        <v>322</v>
      </c>
      <c r="D709" s="171" t="s">
        <v>17</v>
      </c>
      <c r="E709" s="300">
        <v>6</v>
      </c>
      <c r="F709" s="129"/>
      <c r="G709" s="129"/>
      <c r="I709" s="90"/>
      <c r="J709" s="101"/>
      <c r="K709" s="90"/>
      <c r="L709" s="28"/>
      <c r="M709" s="28"/>
      <c r="N709" s="28"/>
      <c r="O709" s="29"/>
      <c r="P709" s="24">
        <f t="shared" si="54"/>
        <v>0</v>
      </c>
      <c r="Q709" s="90"/>
      <c r="R709" s="90"/>
      <c r="S709" s="90"/>
    </row>
    <row r="710" spans="1:19" ht="15" customHeight="1" x14ac:dyDescent="0.3">
      <c r="A710" s="183"/>
      <c r="B710" s="182"/>
      <c r="C710" s="182"/>
      <c r="D710" s="166"/>
      <c r="E710" s="300"/>
      <c r="F710" s="129"/>
      <c r="G710" s="129"/>
      <c r="I710" s="90" t="e">
        <f>#REF!*#REF!/1000</f>
        <v>#REF!</v>
      </c>
      <c r="J710" s="101">
        <v>0.05</v>
      </c>
      <c r="K710" s="90" t="e">
        <f>J710*#REF!/1000</f>
        <v>#REF!</v>
      </c>
      <c r="L710" s="29" t="s">
        <v>441</v>
      </c>
      <c r="M710" s="29" t="s">
        <v>24</v>
      </c>
      <c r="N710" s="29">
        <v>1</v>
      </c>
      <c r="O710" s="29">
        <v>0.75</v>
      </c>
      <c r="P710" s="24">
        <f t="shared" si="54"/>
        <v>0.75</v>
      </c>
      <c r="Q710" s="90" t="e">
        <f>#REF!*#REF!</f>
        <v>#REF!</v>
      </c>
      <c r="R710" s="90">
        <f>SUM(P710:P713)</f>
        <v>0.75</v>
      </c>
      <c r="S710" s="90" t="e">
        <f>R710*1.02*1.05*#REF!</f>
        <v>#REF!</v>
      </c>
    </row>
    <row r="711" spans="1:19" x14ac:dyDescent="0.3">
      <c r="A711" s="183"/>
      <c r="B711" s="182"/>
      <c r="C711" s="182"/>
      <c r="D711" s="166"/>
      <c r="E711" s="300"/>
      <c r="F711" s="129"/>
      <c r="G711" s="129"/>
      <c r="I711" s="90"/>
      <c r="J711" s="101"/>
      <c r="K711" s="90"/>
      <c r="L711" s="28"/>
      <c r="M711" s="28"/>
      <c r="N711" s="28"/>
      <c r="O711" s="29"/>
      <c r="P711" s="24">
        <f t="shared" si="54"/>
        <v>0</v>
      </c>
      <c r="Q711" s="90"/>
      <c r="R711" s="90"/>
      <c r="S711" s="90"/>
    </row>
    <row r="712" spans="1:19" x14ac:dyDescent="0.3">
      <c r="A712" s="183"/>
      <c r="B712" s="182"/>
      <c r="C712" s="182"/>
      <c r="D712" s="167"/>
      <c r="E712" s="300"/>
      <c r="F712" s="129"/>
      <c r="G712" s="129"/>
      <c r="I712" s="90"/>
      <c r="J712" s="101"/>
      <c r="K712" s="90"/>
      <c r="L712" s="28"/>
      <c r="M712" s="28"/>
      <c r="N712" s="30"/>
      <c r="O712" s="29"/>
      <c r="P712" s="24">
        <f t="shared" si="54"/>
        <v>0</v>
      </c>
      <c r="Q712" s="90"/>
      <c r="R712" s="90"/>
      <c r="S712" s="90"/>
    </row>
    <row r="713" spans="1:19" ht="15" customHeight="1" x14ac:dyDescent="0.3">
      <c r="A713" s="183">
        <v>10</v>
      </c>
      <c r="B713" s="162" t="s">
        <v>323</v>
      </c>
      <c r="C713" s="162" t="s">
        <v>324</v>
      </c>
      <c r="D713" s="171" t="s">
        <v>17</v>
      </c>
      <c r="E713" s="300">
        <v>2</v>
      </c>
      <c r="F713" s="129"/>
      <c r="G713" s="129"/>
      <c r="I713" s="90"/>
      <c r="J713" s="101"/>
      <c r="K713" s="90"/>
      <c r="L713" s="28"/>
      <c r="M713" s="28"/>
      <c r="N713" s="28"/>
      <c r="O713" s="29"/>
      <c r="P713" s="24">
        <f t="shared" si="54"/>
        <v>0</v>
      </c>
      <c r="Q713" s="90"/>
      <c r="R713" s="90"/>
      <c r="S713" s="90"/>
    </row>
    <row r="714" spans="1:19" ht="15" customHeight="1" x14ac:dyDescent="0.3">
      <c r="A714" s="183"/>
      <c r="B714" s="163"/>
      <c r="C714" s="163"/>
      <c r="D714" s="166"/>
      <c r="E714" s="300"/>
      <c r="F714" s="129"/>
      <c r="G714" s="129"/>
      <c r="I714" s="90" t="e">
        <f>#REF!*#REF!/1000</f>
        <v>#REF!</v>
      </c>
      <c r="J714" s="101">
        <v>0.05</v>
      </c>
      <c r="K714" s="90" t="e">
        <f>J714*#REF!/1000</f>
        <v>#REF!</v>
      </c>
      <c r="L714" s="29" t="s">
        <v>441</v>
      </c>
      <c r="M714" s="29" t="s">
        <v>24</v>
      </c>
      <c r="N714" s="29">
        <v>1</v>
      </c>
      <c r="O714" s="29">
        <v>0.6</v>
      </c>
      <c r="P714" s="24">
        <f t="shared" si="54"/>
        <v>0.6</v>
      </c>
      <c r="Q714" s="90" t="e">
        <f>#REF!*#REF!</f>
        <v>#REF!</v>
      </c>
      <c r="R714" s="90">
        <f>SUM(P714:P717)</f>
        <v>0.6</v>
      </c>
      <c r="S714" s="90" t="e">
        <f>R714*1.02*1.05*#REF!</f>
        <v>#REF!</v>
      </c>
    </row>
    <row r="715" spans="1:19" x14ac:dyDescent="0.3">
      <c r="A715" s="183"/>
      <c r="B715" s="163"/>
      <c r="C715" s="163"/>
      <c r="D715" s="166"/>
      <c r="E715" s="300"/>
      <c r="F715" s="129"/>
      <c r="G715" s="129"/>
      <c r="I715" s="90"/>
      <c r="J715" s="101"/>
      <c r="K715" s="90"/>
      <c r="L715" s="28"/>
      <c r="M715" s="28"/>
      <c r="N715" s="28"/>
      <c r="O715" s="29"/>
      <c r="P715" s="24">
        <f t="shared" si="54"/>
        <v>0</v>
      </c>
      <c r="Q715" s="90"/>
      <c r="R715" s="90"/>
      <c r="S715" s="90"/>
    </row>
    <row r="716" spans="1:19" x14ac:dyDescent="0.3">
      <c r="A716" s="183"/>
      <c r="B716" s="164"/>
      <c r="C716" s="164"/>
      <c r="D716" s="167"/>
      <c r="E716" s="300"/>
      <c r="F716" s="129"/>
      <c r="G716" s="129"/>
      <c r="I716" s="90"/>
      <c r="J716" s="101"/>
      <c r="K716" s="90"/>
      <c r="L716" s="28"/>
      <c r="M716" s="28"/>
      <c r="N716" s="30"/>
      <c r="O716" s="29"/>
      <c r="P716" s="24">
        <f t="shared" si="54"/>
        <v>0</v>
      </c>
      <c r="Q716" s="90"/>
      <c r="R716" s="90"/>
      <c r="S716" s="90"/>
    </row>
    <row r="717" spans="1:19" ht="15" customHeight="1" x14ac:dyDescent="0.3">
      <c r="A717" s="183">
        <v>11</v>
      </c>
      <c r="B717" s="162" t="s">
        <v>325</v>
      </c>
      <c r="C717" s="162" t="s">
        <v>326</v>
      </c>
      <c r="D717" s="171" t="s">
        <v>17</v>
      </c>
      <c r="E717" s="300">
        <v>1</v>
      </c>
      <c r="F717" s="129"/>
      <c r="G717" s="129"/>
      <c r="I717" s="90"/>
      <c r="J717" s="101"/>
      <c r="K717" s="90"/>
      <c r="L717" s="28"/>
      <c r="M717" s="28"/>
      <c r="N717" s="28"/>
      <c r="O717" s="29"/>
      <c r="P717" s="24">
        <f t="shared" si="54"/>
        <v>0</v>
      </c>
      <c r="Q717" s="90"/>
      <c r="R717" s="90"/>
      <c r="S717" s="90"/>
    </row>
    <row r="718" spans="1:19" ht="15" customHeight="1" x14ac:dyDescent="0.3">
      <c r="A718" s="183"/>
      <c r="B718" s="163"/>
      <c r="C718" s="163"/>
      <c r="D718" s="166"/>
      <c r="E718" s="300"/>
      <c r="F718" s="129"/>
      <c r="G718" s="129"/>
      <c r="I718" s="90" t="e">
        <f>#REF!*#REF!/1000</f>
        <v>#REF!</v>
      </c>
      <c r="J718" s="101"/>
      <c r="K718" s="90" t="e">
        <f>J718*#REF!/1000</f>
        <v>#REF!</v>
      </c>
      <c r="L718" s="28" t="s">
        <v>442</v>
      </c>
      <c r="M718" s="29" t="s">
        <v>24</v>
      </c>
      <c r="N718" s="29">
        <v>1</v>
      </c>
      <c r="O718" s="29">
        <v>8</v>
      </c>
      <c r="P718" s="24">
        <f t="shared" si="54"/>
        <v>8</v>
      </c>
      <c r="Q718" s="90" t="e">
        <f>#REF!*#REF!</f>
        <v>#REF!</v>
      </c>
      <c r="R718" s="90">
        <f>SUM(P718:P721)</f>
        <v>8</v>
      </c>
      <c r="S718" s="90" t="e">
        <f>R718*1.02*1.05*#REF!</f>
        <v>#REF!</v>
      </c>
    </row>
    <row r="719" spans="1:19" x14ac:dyDescent="0.3">
      <c r="A719" s="183"/>
      <c r="B719" s="163"/>
      <c r="C719" s="163"/>
      <c r="D719" s="166"/>
      <c r="E719" s="300"/>
      <c r="F719" s="129"/>
      <c r="G719" s="129"/>
      <c r="I719" s="90"/>
      <c r="J719" s="101"/>
      <c r="K719" s="90"/>
      <c r="L719" s="28"/>
      <c r="M719" s="28"/>
      <c r="N719" s="28"/>
      <c r="O719" s="29"/>
      <c r="P719" s="24">
        <f t="shared" si="54"/>
        <v>0</v>
      </c>
      <c r="Q719" s="90"/>
      <c r="R719" s="90"/>
      <c r="S719" s="90"/>
    </row>
    <row r="720" spans="1:19" x14ac:dyDescent="0.3">
      <c r="A720" s="183"/>
      <c r="B720" s="164"/>
      <c r="C720" s="164"/>
      <c r="D720" s="167"/>
      <c r="E720" s="300"/>
      <c r="F720" s="129"/>
      <c r="G720" s="129"/>
      <c r="I720" s="90"/>
      <c r="J720" s="101"/>
      <c r="K720" s="90"/>
      <c r="L720" s="28"/>
      <c r="M720" s="28"/>
      <c r="N720" s="30"/>
      <c r="O720" s="29"/>
      <c r="P720" s="24">
        <f t="shared" si="54"/>
        <v>0</v>
      </c>
      <c r="Q720" s="90"/>
      <c r="R720" s="90"/>
      <c r="S720" s="90"/>
    </row>
    <row r="721" spans="1:19" ht="15" customHeight="1" x14ac:dyDescent="0.3">
      <c r="A721" s="183">
        <v>12</v>
      </c>
      <c r="B721" s="182" t="s">
        <v>327</v>
      </c>
      <c r="C721" s="182" t="s">
        <v>328</v>
      </c>
      <c r="D721" s="171" t="s">
        <v>17</v>
      </c>
      <c r="E721" s="300">
        <v>10</v>
      </c>
      <c r="F721" s="129"/>
      <c r="G721" s="129"/>
      <c r="I721" s="90"/>
      <c r="J721" s="101"/>
      <c r="K721" s="90"/>
      <c r="L721" s="28"/>
      <c r="M721" s="28"/>
      <c r="N721" s="28"/>
      <c r="O721" s="29"/>
      <c r="P721" s="24">
        <f t="shared" si="54"/>
        <v>0</v>
      </c>
      <c r="Q721" s="90"/>
      <c r="R721" s="90"/>
      <c r="S721" s="90"/>
    </row>
    <row r="722" spans="1:19" ht="15" customHeight="1" x14ac:dyDescent="0.3">
      <c r="A722" s="183"/>
      <c r="B722" s="182"/>
      <c r="C722" s="182"/>
      <c r="D722" s="166"/>
      <c r="E722" s="300"/>
      <c r="F722" s="129"/>
      <c r="G722" s="129"/>
      <c r="I722" s="90" t="e">
        <f>#REF!*#REF!/1000</f>
        <v>#REF!</v>
      </c>
      <c r="J722" s="98">
        <v>0.05</v>
      </c>
      <c r="K722" s="90" t="e">
        <f>J722*#REF!/1000</f>
        <v>#REF!</v>
      </c>
      <c r="L722" s="42" t="s">
        <v>443</v>
      </c>
      <c r="M722" s="42" t="s">
        <v>24</v>
      </c>
      <c r="N722" s="42">
        <v>1</v>
      </c>
      <c r="O722" s="31">
        <v>0.69</v>
      </c>
      <c r="P722" s="24">
        <f t="shared" si="54"/>
        <v>0.69</v>
      </c>
      <c r="Q722" s="90" t="e">
        <f>#REF!*#REF!</f>
        <v>#REF!</v>
      </c>
      <c r="R722" s="90">
        <f>SUM(P722:P725)</f>
        <v>0.69</v>
      </c>
      <c r="S722" s="90" t="e">
        <f>R722*1.02*1.05*#REF!</f>
        <v>#REF!</v>
      </c>
    </row>
    <row r="723" spans="1:19" x14ac:dyDescent="0.3">
      <c r="A723" s="183"/>
      <c r="B723" s="182"/>
      <c r="C723" s="182"/>
      <c r="D723" s="166"/>
      <c r="E723" s="300"/>
      <c r="F723" s="129"/>
      <c r="G723" s="129"/>
      <c r="I723" s="90"/>
      <c r="J723" s="98"/>
      <c r="K723" s="90"/>
      <c r="L723" s="42"/>
      <c r="M723" s="42"/>
      <c r="N723" s="42"/>
      <c r="O723" s="31"/>
      <c r="P723" s="24">
        <f t="shared" si="54"/>
        <v>0</v>
      </c>
      <c r="Q723" s="90"/>
      <c r="R723" s="90"/>
      <c r="S723" s="90"/>
    </row>
    <row r="724" spans="1:19" x14ac:dyDescent="0.3">
      <c r="A724" s="183"/>
      <c r="B724" s="182"/>
      <c r="C724" s="182"/>
      <c r="D724" s="167"/>
      <c r="E724" s="300"/>
      <c r="F724" s="129"/>
      <c r="G724" s="129"/>
      <c r="I724" s="90"/>
      <c r="J724" s="98"/>
      <c r="K724" s="90"/>
      <c r="L724" s="42"/>
      <c r="M724" s="42"/>
      <c r="N724" s="45"/>
      <c r="O724" s="31"/>
      <c r="P724" s="24">
        <f t="shared" si="54"/>
        <v>0</v>
      </c>
      <c r="Q724" s="90"/>
      <c r="R724" s="90"/>
      <c r="S724" s="90"/>
    </row>
    <row r="725" spans="1:19" ht="15" customHeight="1" x14ac:dyDescent="0.3">
      <c r="A725" s="183">
        <v>13</v>
      </c>
      <c r="B725" s="182" t="s">
        <v>244</v>
      </c>
      <c r="C725" s="182" t="s">
        <v>245</v>
      </c>
      <c r="D725" s="171" t="s">
        <v>16</v>
      </c>
      <c r="E725" s="290">
        <v>200</v>
      </c>
      <c r="F725" s="129"/>
      <c r="G725" s="129"/>
      <c r="I725" s="90"/>
      <c r="J725" s="98"/>
      <c r="K725" s="90"/>
      <c r="L725" s="42"/>
      <c r="M725" s="42"/>
      <c r="N725" s="42"/>
      <c r="O725" s="31"/>
      <c r="P725" s="24">
        <f t="shared" si="54"/>
        <v>0</v>
      </c>
      <c r="Q725" s="90"/>
      <c r="R725" s="90"/>
      <c r="S725" s="90"/>
    </row>
    <row r="726" spans="1:19" ht="15" customHeight="1" x14ac:dyDescent="0.3">
      <c r="A726" s="183"/>
      <c r="B726" s="182"/>
      <c r="C726" s="182"/>
      <c r="D726" s="172"/>
      <c r="E726" s="290"/>
      <c r="F726" s="129"/>
      <c r="G726" s="129"/>
      <c r="I726" s="90" t="e">
        <f>#REF!*#REF!/1000</f>
        <v>#REF!</v>
      </c>
      <c r="J726" s="98">
        <v>0.08</v>
      </c>
      <c r="K726" s="90" t="e">
        <f>J726*#REF!/1000</f>
        <v>#REF!</v>
      </c>
      <c r="L726" s="42" t="s">
        <v>444</v>
      </c>
      <c r="M726" s="42" t="s">
        <v>24</v>
      </c>
      <c r="N726" s="42">
        <v>1</v>
      </c>
      <c r="O726" s="51">
        <v>0.9</v>
      </c>
      <c r="P726" s="24">
        <f t="shared" si="54"/>
        <v>0.9</v>
      </c>
      <c r="Q726" s="90" t="e">
        <f>#REF!*#REF!</f>
        <v>#REF!</v>
      </c>
      <c r="R726" s="90">
        <f>SUM(P726:P729)</f>
        <v>0.9</v>
      </c>
      <c r="S726" s="90" t="e">
        <f>R726*1.02*1.05*#REF!</f>
        <v>#REF!</v>
      </c>
    </row>
    <row r="727" spans="1:19" x14ac:dyDescent="0.3">
      <c r="A727" s="183"/>
      <c r="B727" s="182"/>
      <c r="C727" s="182"/>
      <c r="D727" s="172"/>
      <c r="E727" s="290"/>
      <c r="F727" s="129"/>
      <c r="G727" s="129"/>
      <c r="I727" s="90"/>
      <c r="J727" s="98"/>
      <c r="K727" s="90"/>
      <c r="L727" s="42"/>
      <c r="M727" s="42"/>
      <c r="N727" s="42"/>
      <c r="O727" s="31"/>
      <c r="P727" s="24">
        <f t="shared" si="54"/>
        <v>0</v>
      </c>
      <c r="Q727" s="90"/>
      <c r="R727" s="90"/>
      <c r="S727" s="90"/>
    </row>
    <row r="728" spans="1:19" x14ac:dyDescent="0.3">
      <c r="A728" s="183"/>
      <c r="B728" s="182"/>
      <c r="C728" s="182"/>
      <c r="D728" s="173"/>
      <c r="E728" s="290"/>
      <c r="F728" s="129"/>
      <c r="G728" s="129"/>
      <c r="I728" s="90"/>
      <c r="J728" s="98"/>
      <c r="K728" s="90"/>
      <c r="L728" s="42"/>
      <c r="M728" s="42"/>
      <c r="N728" s="45"/>
      <c r="O728" s="31"/>
      <c r="P728" s="24">
        <f t="shared" si="54"/>
        <v>0</v>
      </c>
      <c r="Q728" s="90"/>
      <c r="R728" s="90"/>
      <c r="S728" s="90"/>
    </row>
    <row r="729" spans="1:19" ht="15" customHeight="1" x14ac:dyDescent="0.3">
      <c r="A729" s="183">
        <v>14</v>
      </c>
      <c r="B729" s="182" t="s">
        <v>246</v>
      </c>
      <c r="C729" s="182" t="s">
        <v>247</v>
      </c>
      <c r="D729" s="155" t="s">
        <v>20</v>
      </c>
      <c r="E729" s="290">
        <v>300</v>
      </c>
      <c r="F729" s="129"/>
      <c r="G729" s="129"/>
      <c r="I729" s="90"/>
      <c r="J729" s="98"/>
      <c r="K729" s="90"/>
      <c r="L729" s="42"/>
      <c r="M729" s="42"/>
      <c r="N729" s="42"/>
      <c r="O729" s="31"/>
      <c r="P729" s="24">
        <f t="shared" si="54"/>
        <v>0</v>
      </c>
      <c r="Q729" s="90"/>
      <c r="R729" s="90"/>
      <c r="S729" s="90"/>
    </row>
    <row r="730" spans="1:19" ht="15" customHeight="1" x14ac:dyDescent="0.3">
      <c r="A730" s="183"/>
      <c r="B730" s="182"/>
      <c r="C730" s="182"/>
      <c r="D730" s="199"/>
      <c r="E730" s="290"/>
      <c r="F730" s="129"/>
      <c r="G730" s="129"/>
      <c r="I730" s="90" t="e">
        <f>#REF!*#REF!/1000</f>
        <v>#REF!</v>
      </c>
      <c r="J730" s="102">
        <v>6.4999999999999997E-3</v>
      </c>
      <c r="K730" s="90" t="e">
        <f>J730*#REF!/1000</f>
        <v>#REF!</v>
      </c>
      <c r="L730" s="28" t="s">
        <v>445</v>
      </c>
      <c r="M730" s="28" t="s">
        <v>390</v>
      </c>
      <c r="N730" s="28">
        <v>1.02</v>
      </c>
      <c r="O730" s="29">
        <v>22.2</v>
      </c>
      <c r="P730" s="49">
        <f t="shared" si="54"/>
        <v>22.643999999999998</v>
      </c>
      <c r="Q730" s="90" t="e">
        <f>#REF!*#REF!</f>
        <v>#REF!</v>
      </c>
      <c r="R730" s="90">
        <f>SUM(P730:P731)</f>
        <v>22.643999999999998</v>
      </c>
      <c r="S730" s="90" t="e">
        <f>R730*1.02*1.05*#REF!</f>
        <v>#REF!</v>
      </c>
    </row>
    <row r="731" spans="1:19" ht="15" customHeight="1" x14ac:dyDescent="0.3">
      <c r="A731" s="183">
        <v>15</v>
      </c>
      <c r="B731" s="182" t="s">
        <v>248</v>
      </c>
      <c r="C731" s="182" t="s">
        <v>329</v>
      </c>
      <c r="D731" s="171" t="s">
        <v>14</v>
      </c>
      <c r="E731" s="286">
        <v>2000</v>
      </c>
      <c r="F731" s="129"/>
      <c r="G731" s="129"/>
      <c r="I731" s="90"/>
      <c r="J731" s="102"/>
      <c r="K731" s="90"/>
      <c r="L731" s="28"/>
      <c r="M731" s="28"/>
      <c r="N731" s="28"/>
      <c r="O731" s="29"/>
      <c r="P731" s="49">
        <f t="shared" si="54"/>
        <v>0</v>
      </c>
      <c r="Q731" s="90"/>
      <c r="R731" s="90"/>
      <c r="S731" s="90"/>
    </row>
    <row r="732" spans="1:19" ht="15" customHeight="1" x14ac:dyDescent="0.3">
      <c r="A732" s="183"/>
      <c r="B732" s="182"/>
      <c r="C732" s="182"/>
      <c r="D732" s="172"/>
      <c r="E732" s="286"/>
      <c r="F732" s="129"/>
      <c r="G732" s="129"/>
      <c r="I732" s="90" t="e">
        <f>#REF!*#REF!/1000</f>
        <v>#REF!</v>
      </c>
      <c r="J732" s="102">
        <v>2.7000000000000001E-3</v>
      </c>
      <c r="K732" s="90" t="e">
        <f>J732*#REF!/1000</f>
        <v>#REF!</v>
      </c>
      <c r="L732" s="28" t="s">
        <v>445</v>
      </c>
      <c r="M732" s="28" t="s">
        <v>390</v>
      </c>
      <c r="N732" s="28">
        <v>1.02</v>
      </c>
      <c r="O732" s="29">
        <v>7.8</v>
      </c>
      <c r="P732" s="24">
        <f t="shared" si="54"/>
        <v>7.9559999999999995</v>
      </c>
      <c r="Q732" s="90" t="e">
        <f>#REF!*#REF!</f>
        <v>#REF!</v>
      </c>
      <c r="R732" s="90">
        <f>SUM(P732:P734)</f>
        <v>7.9559999999999995</v>
      </c>
      <c r="S732" s="90" t="e">
        <f>R732*1.02*1.05*#REF!</f>
        <v>#REF!</v>
      </c>
    </row>
    <row r="733" spans="1:19" x14ac:dyDescent="0.3">
      <c r="A733" s="183"/>
      <c r="B733" s="182"/>
      <c r="C733" s="182"/>
      <c r="D733" s="172"/>
      <c r="E733" s="286"/>
      <c r="F733" s="129"/>
      <c r="G733" s="129"/>
      <c r="I733" s="90"/>
      <c r="J733" s="102"/>
      <c r="K733" s="90"/>
      <c r="L733" s="28"/>
      <c r="M733" s="28"/>
      <c r="N733" s="28"/>
      <c r="O733" s="29"/>
      <c r="P733" s="24">
        <f t="shared" ref="P733:P790" si="55">N733*O733</f>
        <v>0</v>
      </c>
      <c r="Q733" s="90"/>
      <c r="R733" s="90"/>
      <c r="S733" s="90"/>
    </row>
    <row r="734" spans="1:19" ht="15" customHeight="1" x14ac:dyDescent="0.3">
      <c r="A734" s="183">
        <v>16</v>
      </c>
      <c r="B734" s="182" t="s">
        <v>250</v>
      </c>
      <c r="C734" s="182" t="s">
        <v>251</v>
      </c>
      <c r="D734" s="171" t="s">
        <v>14</v>
      </c>
      <c r="E734" s="286">
        <v>2000</v>
      </c>
      <c r="F734" s="129"/>
      <c r="G734" s="129"/>
      <c r="I734" s="90"/>
      <c r="J734" s="102"/>
      <c r="K734" s="90"/>
      <c r="L734" s="28"/>
      <c r="M734" s="28"/>
      <c r="N734" s="28"/>
      <c r="O734" s="29"/>
      <c r="P734" s="24">
        <f t="shared" si="55"/>
        <v>0</v>
      </c>
      <c r="Q734" s="90"/>
      <c r="R734" s="90"/>
      <c r="S734" s="90"/>
    </row>
    <row r="735" spans="1:19" ht="15" customHeight="1" x14ac:dyDescent="0.3">
      <c r="A735" s="183"/>
      <c r="B735" s="182"/>
      <c r="C735" s="182"/>
      <c r="D735" s="172"/>
      <c r="E735" s="286"/>
      <c r="F735" s="129"/>
      <c r="G735" s="129"/>
      <c r="I735" s="90" t="e">
        <f>#REF!*#REF!/1000</f>
        <v>#REF!</v>
      </c>
      <c r="J735" s="102">
        <v>2.7000000000000001E-3</v>
      </c>
      <c r="K735" s="90" t="e">
        <f>J735*#REF!/1000</f>
        <v>#REF!</v>
      </c>
      <c r="L735" s="28" t="s">
        <v>445</v>
      </c>
      <c r="M735" s="28" t="s">
        <v>390</v>
      </c>
      <c r="N735" s="28">
        <v>1.02</v>
      </c>
      <c r="O735" s="29">
        <v>1.38</v>
      </c>
      <c r="P735" s="24">
        <f t="shared" si="55"/>
        <v>1.4076</v>
      </c>
      <c r="Q735" s="90" t="e">
        <f>#REF!*#REF!</f>
        <v>#REF!</v>
      </c>
      <c r="R735" s="90">
        <f>SUM(P735:P736)</f>
        <v>1.4076</v>
      </c>
      <c r="S735" s="90" t="e">
        <f>R735*1.02*1.05*#REF!</f>
        <v>#REF!</v>
      </c>
    </row>
    <row r="736" spans="1:19" ht="15" customHeight="1" x14ac:dyDescent="0.3">
      <c r="A736" s="183">
        <v>17</v>
      </c>
      <c r="B736" s="182" t="s">
        <v>252</v>
      </c>
      <c r="C736" s="182" t="s">
        <v>253</v>
      </c>
      <c r="D736" s="171" t="s">
        <v>14</v>
      </c>
      <c r="E736" s="286">
        <v>2000</v>
      </c>
      <c r="F736" s="129"/>
      <c r="G736" s="129"/>
      <c r="I736" s="90"/>
      <c r="J736" s="102"/>
      <c r="K736" s="90"/>
      <c r="L736" s="28"/>
      <c r="M736" s="28"/>
      <c r="N736" s="28"/>
      <c r="O736" s="29"/>
      <c r="P736" s="24">
        <f t="shared" si="55"/>
        <v>0</v>
      </c>
      <c r="Q736" s="90"/>
      <c r="R736" s="90"/>
      <c r="S736" s="90"/>
    </row>
    <row r="737" spans="1:19" ht="15" customHeight="1" x14ac:dyDescent="0.3">
      <c r="A737" s="183"/>
      <c r="B737" s="182"/>
      <c r="C737" s="182"/>
      <c r="D737" s="172"/>
      <c r="E737" s="286"/>
      <c r="F737" s="129"/>
      <c r="G737" s="129"/>
      <c r="I737" s="90" t="e">
        <f>#REF!*#REF!/1000</f>
        <v>#REF!</v>
      </c>
      <c r="J737" s="102">
        <v>2.7000000000000001E-3</v>
      </c>
      <c r="K737" s="90" t="e">
        <f>J737*#REF!/1000</f>
        <v>#REF!</v>
      </c>
      <c r="L737" s="28" t="s">
        <v>445</v>
      </c>
      <c r="M737" s="28" t="s">
        <v>390</v>
      </c>
      <c r="N737" s="28">
        <v>1.02</v>
      </c>
      <c r="O737" s="29">
        <v>0.26400000000000001</v>
      </c>
      <c r="P737" s="24">
        <f t="shared" si="55"/>
        <v>0.26928000000000002</v>
      </c>
      <c r="Q737" s="90" t="e">
        <f>#REF!*#REF!</f>
        <v>#REF!</v>
      </c>
      <c r="R737" s="90">
        <f>SUM(P737:P738)</f>
        <v>0.26928000000000002</v>
      </c>
      <c r="S737" s="90" t="e">
        <f>R737*1.02*1.05*#REF!</f>
        <v>#REF!</v>
      </c>
    </row>
    <row r="738" spans="1:19" ht="15" customHeight="1" x14ac:dyDescent="0.3">
      <c r="A738" s="174"/>
      <c r="B738" s="176"/>
      <c r="C738" s="178" t="s">
        <v>21</v>
      </c>
      <c r="D738" s="123"/>
      <c r="E738" s="123"/>
      <c r="F738" s="130"/>
      <c r="G738" s="125"/>
      <c r="I738" s="90"/>
      <c r="J738" s="102"/>
      <c r="K738" s="90"/>
      <c r="L738" s="28"/>
      <c r="M738" s="28"/>
      <c r="N738" s="28"/>
      <c r="O738" s="29"/>
      <c r="P738" s="24">
        <f t="shared" si="55"/>
        <v>0</v>
      </c>
      <c r="Q738" s="90"/>
      <c r="R738" s="90"/>
      <c r="S738" s="90"/>
    </row>
    <row r="739" spans="1:19" ht="15" customHeight="1" x14ac:dyDescent="0.3">
      <c r="A739" s="175"/>
      <c r="B739" s="177"/>
      <c r="C739" s="179"/>
      <c r="D739" s="124"/>
      <c r="E739" s="124"/>
      <c r="F739" s="131"/>
      <c r="G739" s="126"/>
      <c r="I739" s="90" t="e">
        <f>#REF!*#REF!/1000</f>
        <v>#REF!</v>
      </c>
      <c r="J739" s="102">
        <v>5.5899999999999998E-2</v>
      </c>
      <c r="K739" s="90" t="e">
        <f>J739*#REF!/1000</f>
        <v>#REF!</v>
      </c>
      <c r="L739" s="28" t="s">
        <v>446</v>
      </c>
      <c r="M739" s="28" t="s">
        <v>390</v>
      </c>
      <c r="N739" s="28">
        <v>1.03</v>
      </c>
      <c r="O739" s="32">
        <v>0.28599999999999998</v>
      </c>
      <c r="P739" s="24">
        <f t="shared" si="55"/>
        <v>0.29458000000000001</v>
      </c>
      <c r="Q739" s="90" t="e">
        <f>#REF!*#REF!</f>
        <v>#REF!</v>
      </c>
      <c r="R739" s="90">
        <f>SUM(P739:P740)</f>
        <v>0.29458000000000001</v>
      </c>
      <c r="S739" s="90" t="e">
        <f>R739*1.02*1.05*#REF!</f>
        <v>#REF!</v>
      </c>
    </row>
    <row r="740" spans="1:19" ht="15" customHeight="1" x14ac:dyDescent="0.3">
      <c r="A740" s="174"/>
      <c r="B740" s="176"/>
      <c r="C740" s="178" t="s">
        <v>22</v>
      </c>
      <c r="D740" s="123"/>
      <c r="E740" s="123"/>
      <c r="F740" s="123"/>
      <c r="G740" s="127">
        <v>0.11819592192841966</v>
      </c>
      <c r="I740" s="90"/>
      <c r="J740" s="102"/>
      <c r="K740" s="90"/>
      <c r="L740" s="28"/>
      <c r="M740" s="28"/>
      <c r="N740" s="28"/>
      <c r="O740" s="32">
        <v>0</v>
      </c>
      <c r="P740" s="24">
        <f t="shared" si="55"/>
        <v>0</v>
      </c>
      <c r="Q740" s="90"/>
      <c r="R740" s="90"/>
      <c r="S740" s="90"/>
    </row>
    <row r="741" spans="1:19" ht="15" customHeight="1" x14ac:dyDescent="0.3">
      <c r="A741" s="175"/>
      <c r="B741" s="177"/>
      <c r="C741" s="179"/>
      <c r="D741" s="124"/>
      <c r="E741" s="124"/>
      <c r="F741" s="124"/>
      <c r="G741" s="127"/>
      <c r="I741" s="90" t="e">
        <f>#REF!*#REF!/1000</f>
        <v>#REF!</v>
      </c>
      <c r="J741" s="102">
        <v>5.5899999999999998E-2</v>
      </c>
      <c r="K741" s="90" t="e">
        <f>J741*#REF!/1000</f>
        <v>#REF!</v>
      </c>
      <c r="L741" s="28" t="s">
        <v>446</v>
      </c>
      <c r="M741" s="28" t="s">
        <v>390</v>
      </c>
      <c r="N741" s="28">
        <v>1.02</v>
      </c>
      <c r="O741" s="32">
        <v>0.19500000000000001</v>
      </c>
      <c r="P741" s="24">
        <f t="shared" si="55"/>
        <v>0.19890000000000002</v>
      </c>
      <c r="Q741" s="90" t="e">
        <f>#REF!*#REF!</f>
        <v>#REF!</v>
      </c>
      <c r="R741" s="90">
        <f>SUM(P741:P742)</f>
        <v>0.19890000000000002</v>
      </c>
      <c r="S741" s="90" t="e">
        <f>R741*1.02*1.05*#REF!</f>
        <v>#REF!</v>
      </c>
    </row>
    <row r="742" spans="1:19" ht="15" customHeight="1" x14ac:dyDescent="0.3">
      <c r="A742" s="147"/>
      <c r="B742" s="187"/>
      <c r="C742" s="257" t="s">
        <v>331</v>
      </c>
      <c r="D742" s="188"/>
      <c r="E742" s="238"/>
      <c r="F742" s="128"/>
      <c r="G742" s="128"/>
      <c r="I742" s="90"/>
      <c r="J742" s="102"/>
      <c r="K742" s="90"/>
      <c r="L742" s="28"/>
      <c r="M742" s="28"/>
      <c r="N742" s="28"/>
      <c r="O742" s="32">
        <v>0</v>
      </c>
      <c r="P742" s="24">
        <f t="shared" si="55"/>
        <v>0</v>
      </c>
      <c r="Q742" s="90"/>
      <c r="R742" s="90"/>
      <c r="S742" s="90"/>
    </row>
    <row r="743" spans="1:19" ht="15" customHeight="1" x14ac:dyDescent="0.3">
      <c r="A743" s="148"/>
      <c r="B743" s="187"/>
      <c r="C743" s="258"/>
      <c r="D743" s="188"/>
      <c r="E743" s="239"/>
      <c r="F743" s="128"/>
      <c r="G743" s="128"/>
      <c r="I743" s="90" t="e">
        <f>#REF!*#REF!/1000</f>
        <v>#REF!</v>
      </c>
      <c r="J743" s="101">
        <v>5.7000000000000002E-2</v>
      </c>
      <c r="K743" s="90" t="e">
        <f>J743*#REF!/1000</f>
        <v>#REF!</v>
      </c>
      <c r="L743" s="28" t="s">
        <v>402</v>
      </c>
      <c r="M743" s="29" t="s">
        <v>390</v>
      </c>
      <c r="N743" s="29">
        <v>1</v>
      </c>
      <c r="O743" s="29">
        <v>0.50800000000000001</v>
      </c>
      <c r="P743" s="24">
        <f t="shared" si="55"/>
        <v>0.50800000000000001</v>
      </c>
      <c r="Q743" s="90" t="e">
        <f>#REF!*#REF!</f>
        <v>#REF!</v>
      </c>
      <c r="R743" s="90">
        <f>SUM(P743:P744)</f>
        <v>0.50800000000000001</v>
      </c>
      <c r="S743" s="90" t="e">
        <f>R743*1.02*1.05*#REF!</f>
        <v>#REF!</v>
      </c>
    </row>
    <row r="744" spans="1:19" ht="15" customHeight="1" x14ac:dyDescent="0.3">
      <c r="A744" s="184">
        <v>1</v>
      </c>
      <c r="B744" s="181" t="s">
        <v>123</v>
      </c>
      <c r="C744" s="182" t="s">
        <v>332</v>
      </c>
      <c r="D744" s="261" t="s">
        <v>17</v>
      </c>
      <c r="E744" s="300">
        <v>2</v>
      </c>
      <c r="F744" s="129"/>
      <c r="G744" s="192"/>
      <c r="I744" s="90"/>
      <c r="J744" s="101"/>
      <c r="K744" s="90"/>
      <c r="L744" s="28"/>
      <c r="M744" s="28"/>
      <c r="N744" s="28"/>
      <c r="O744" s="29"/>
      <c r="P744" s="24">
        <f t="shared" si="55"/>
        <v>0</v>
      </c>
      <c r="Q744" s="90"/>
      <c r="R744" s="90"/>
      <c r="S744" s="90"/>
    </row>
    <row r="745" spans="1:19" ht="15" customHeight="1" x14ac:dyDescent="0.3">
      <c r="A745" s="185"/>
      <c r="B745" s="181"/>
      <c r="C745" s="182"/>
      <c r="D745" s="262"/>
      <c r="E745" s="300"/>
      <c r="F745" s="129"/>
      <c r="G745" s="192"/>
      <c r="I745" s="90" t="e">
        <f>#REF!*#REF!/1000</f>
        <v>#REF!</v>
      </c>
      <c r="J745" s="102">
        <v>2.2000000000000001E-3</v>
      </c>
      <c r="K745" s="90" t="e">
        <f>J745*#REF!/1000</f>
        <v>#REF!</v>
      </c>
      <c r="L745" s="29" t="s">
        <v>447</v>
      </c>
      <c r="M745" s="29" t="s">
        <v>390</v>
      </c>
      <c r="N745" s="29">
        <v>1</v>
      </c>
      <c r="O745" s="29">
        <v>0.17</v>
      </c>
      <c r="P745" s="24">
        <f t="shared" si="55"/>
        <v>0.17</v>
      </c>
      <c r="Q745" s="90" t="e">
        <f>#REF!*#REF!</f>
        <v>#REF!</v>
      </c>
      <c r="R745" s="90">
        <f>SUM(P745:P748)</f>
        <v>0.17</v>
      </c>
      <c r="S745" s="90" t="e">
        <f>R745*1.02*1.05*#REF!</f>
        <v>#REF!</v>
      </c>
    </row>
    <row r="746" spans="1:19" x14ac:dyDescent="0.3">
      <c r="A746" s="185"/>
      <c r="B746" s="181"/>
      <c r="C746" s="182"/>
      <c r="D746" s="262"/>
      <c r="E746" s="300"/>
      <c r="F746" s="129"/>
      <c r="G746" s="192"/>
      <c r="I746" s="90"/>
      <c r="J746" s="102"/>
      <c r="K746" s="90"/>
      <c r="L746" s="28"/>
      <c r="M746" s="28"/>
      <c r="N746" s="28"/>
      <c r="O746" s="29"/>
      <c r="P746" s="24">
        <f t="shared" si="55"/>
        <v>0</v>
      </c>
      <c r="Q746" s="90"/>
      <c r="R746" s="90"/>
      <c r="S746" s="90"/>
    </row>
    <row r="747" spans="1:19" x14ac:dyDescent="0.3">
      <c r="A747" s="186"/>
      <c r="B747" s="181"/>
      <c r="C747" s="182"/>
      <c r="D747" s="263"/>
      <c r="E747" s="300"/>
      <c r="F747" s="129"/>
      <c r="G747" s="192"/>
      <c r="I747" s="90"/>
      <c r="J747" s="102"/>
      <c r="K747" s="90"/>
      <c r="L747" s="28"/>
      <c r="M747" s="28"/>
      <c r="N747" s="30"/>
      <c r="O747" s="29"/>
      <c r="P747" s="24">
        <f t="shared" si="55"/>
        <v>0</v>
      </c>
      <c r="Q747" s="90"/>
      <c r="R747" s="90"/>
      <c r="S747" s="90"/>
    </row>
    <row r="748" spans="1:19" ht="15" customHeight="1" x14ac:dyDescent="0.3">
      <c r="A748" s="184">
        <v>2</v>
      </c>
      <c r="B748" s="181" t="s">
        <v>19</v>
      </c>
      <c r="C748" s="182" t="s">
        <v>125</v>
      </c>
      <c r="D748" s="261" t="s">
        <v>17</v>
      </c>
      <c r="E748" s="300">
        <v>2</v>
      </c>
      <c r="F748" s="129"/>
      <c r="G748" s="192"/>
      <c r="I748" s="90"/>
      <c r="J748" s="102"/>
      <c r="K748" s="90"/>
      <c r="L748" s="28"/>
      <c r="M748" s="28"/>
      <c r="N748" s="28"/>
      <c r="O748" s="29"/>
      <c r="P748" s="24">
        <f t="shared" si="55"/>
        <v>0</v>
      </c>
      <c r="Q748" s="90"/>
      <c r="R748" s="90"/>
      <c r="S748" s="90"/>
    </row>
    <row r="749" spans="1:19" ht="15" customHeight="1" x14ac:dyDescent="0.3">
      <c r="A749" s="185"/>
      <c r="B749" s="181"/>
      <c r="C749" s="182"/>
      <c r="D749" s="262"/>
      <c r="E749" s="300"/>
      <c r="F749" s="129"/>
      <c r="G749" s="192"/>
      <c r="I749" s="91" t="e">
        <f>#REF!*#REF!/1000</f>
        <v>#REF!</v>
      </c>
      <c r="J749" s="94"/>
      <c r="K749" s="91" t="e">
        <f>J749*#REF!/1000</f>
        <v>#REF!</v>
      </c>
      <c r="L749" s="33"/>
      <c r="M749" s="33"/>
      <c r="N749" s="33"/>
      <c r="O749" s="35"/>
      <c r="P749" s="24">
        <f t="shared" si="55"/>
        <v>0</v>
      </c>
      <c r="Q749" s="91" t="e">
        <f>#REF!*#REF!</f>
        <v>#REF!</v>
      </c>
      <c r="R749" s="91">
        <f>SUM(P749:P750)</f>
        <v>0</v>
      </c>
      <c r="S749" s="91" t="e">
        <f>R749*1.02*1.05*#REF!</f>
        <v>#REF!</v>
      </c>
    </row>
    <row r="750" spans="1:19" ht="15" customHeight="1" x14ac:dyDescent="0.3">
      <c r="A750" s="184">
        <v>3</v>
      </c>
      <c r="B750" s="181" t="s">
        <v>126</v>
      </c>
      <c r="C750" s="182" t="s">
        <v>127</v>
      </c>
      <c r="D750" s="261" t="s">
        <v>17</v>
      </c>
      <c r="E750" s="300">
        <v>2</v>
      </c>
      <c r="F750" s="129"/>
      <c r="G750" s="192"/>
      <c r="I750" s="93"/>
      <c r="J750" s="96"/>
      <c r="K750" s="93"/>
      <c r="L750" s="33"/>
      <c r="M750" s="33"/>
      <c r="N750" s="33"/>
      <c r="O750" s="35"/>
      <c r="P750" s="24">
        <f t="shared" si="55"/>
        <v>0</v>
      </c>
      <c r="Q750" s="93"/>
      <c r="R750" s="93"/>
      <c r="S750" s="93"/>
    </row>
    <row r="751" spans="1:19" ht="15" customHeight="1" x14ac:dyDescent="0.3">
      <c r="A751" s="185"/>
      <c r="B751" s="181"/>
      <c r="C751" s="182"/>
      <c r="D751" s="262"/>
      <c r="E751" s="300"/>
      <c r="F751" s="129"/>
      <c r="G751" s="192"/>
      <c r="I751" s="91" t="e">
        <f>#REF!*#REF!/1000</f>
        <v>#REF!</v>
      </c>
      <c r="J751" s="94"/>
      <c r="K751" s="91" t="e">
        <f>J751*#REF!/1000</f>
        <v>#REF!</v>
      </c>
      <c r="L751" s="33"/>
      <c r="M751" s="33"/>
      <c r="N751" s="33"/>
      <c r="O751" s="35"/>
      <c r="P751" s="24">
        <f t="shared" si="55"/>
        <v>0</v>
      </c>
      <c r="Q751" s="91" t="e">
        <f>#REF!*#REF!</f>
        <v>#REF!</v>
      </c>
      <c r="R751" s="91">
        <f>SUM(P751:P753)</f>
        <v>0</v>
      </c>
      <c r="S751" s="91" t="e">
        <f>R751*1.02*1.05*#REF!</f>
        <v>#REF!</v>
      </c>
    </row>
    <row r="752" spans="1:19" x14ac:dyDescent="0.3">
      <c r="A752" s="185"/>
      <c r="B752" s="181"/>
      <c r="C752" s="182"/>
      <c r="D752" s="262"/>
      <c r="E752" s="300"/>
      <c r="F752" s="129"/>
      <c r="G752" s="192"/>
      <c r="I752" s="92"/>
      <c r="J752" s="95"/>
      <c r="K752" s="92"/>
      <c r="L752" s="33"/>
      <c r="M752" s="33"/>
      <c r="N752" s="33"/>
      <c r="O752" s="35"/>
      <c r="P752" s="24">
        <f t="shared" si="55"/>
        <v>0</v>
      </c>
      <c r="Q752" s="92"/>
      <c r="R752" s="92"/>
      <c r="S752" s="92"/>
    </row>
    <row r="753" spans="1:19" ht="15" customHeight="1" x14ac:dyDescent="0.3">
      <c r="A753" s="184">
        <v>4</v>
      </c>
      <c r="B753" s="181" t="s">
        <v>128</v>
      </c>
      <c r="C753" s="182" t="s">
        <v>129</v>
      </c>
      <c r="D753" s="261" t="s">
        <v>17</v>
      </c>
      <c r="E753" s="300">
        <v>2</v>
      </c>
      <c r="F753" s="129"/>
      <c r="G753" s="192"/>
      <c r="I753" s="93"/>
      <c r="J753" s="96"/>
      <c r="K753" s="93"/>
      <c r="L753" s="33"/>
      <c r="M753" s="33"/>
      <c r="N753" s="33"/>
      <c r="O753" s="35"/>
      <c r="P753" s="24">
        <f t="shared" si="55"/>
        <v>0</v>
      </c>
      <c r="Q753" s="93"/>
      <c r="R753" s="93"/>
      <c r="S753" s="93"/>
    </row>
    <row r="754" spans="1:19" ht="15" customHeight="1" x14ac:dyDescent="0.3">
      <c r="A754" s="185"/>
      <c r="B754" s="181"/>
      <c r="C754" s="182"/>
      <c r="D754" s="262"/>
      <c r="E754" s="300"/>
      <c r="F754" s="129"/>
      <c r="G754" s="192"/>
      <c r="I754" s="90" t="e">
        <f>#REF!*#REF!/1000</f>
        <v>#REF!</v>
      </c>
      <c r="J754" s="98"/>
      <c r="K754" s="90" t="e">
        <f>J754*#REF!/1000</f>
        <v>#REF!</v>
      </c>
      <c r="L754" s="42"/>
      <c r="M754" s="42"/>
      <c r="N754" s="42"/>
      <c r="O754" s="31"/>
      <c r="P754" s="24">
        <f t="shared" si="55"/>
        <v>0</v>
      </c>
      <c r="Q754" s="90" t="e">
        <f>#REF!*#REF!</f>
        <v>#REF!</v>
      </c>
      <c r="R754" s="90">
        <f>SUM(P754:P755)</f>
        <v>0</v>
      </c>
      <c r="S754" s="90" t="e">
        <f>R754*1.02*1.05*#REF!</f>
        <v>#REF!</v>
      </c>
    </row>
    <row r="755" spans="1:19" ht="15" customHeight="1" x14ac:dyDescent="0.3">
      <c r="A755" s="184">
        <v>5</v>
      </c>
      <c r="B755" s="212" t="s">
        <v>161</v>
      </c>
      <c r="C755" s="212" t="s">
        <v>333</v>
      </c>
      <c r="D755" s="261" t="s">
        <v>17</v>
      </c>
      <c r="E755" s="314">
        <v>24</v>
      </c>
      <c r="F755" s="129"/>
      <c r="G755" s="192"/>
      <c r="I755" s="90"/>
      <c r="J755" s="98"/>
      <c r="K755" s="90"/>
      <c r="L755" s="42"/>
      <c r="M755" s="42"/>
      <c r="N755" s="42"/>
      <c r="O755" s="31"/>
      <c r="P755" s="24">
        <f t="shared" si="55"/>
        <v>0</v>
      </c>
      <c r="Q755" s="90"/>
      <c r="R755" s="90"/>
      <c r="S755" s="90"/>
    </row>
    <row r="756" spans="1:19" ht="15" customHeight="1" x14ac:dyDescent="0.3">
      <c r="A756" s="185"/>
      <c r="B756" s="212"/>
      <c r="C756" s="212"/>
      <c r="D756" s="262"/>
      <c r="E756" s="314"/>
      <c r="F756" s="129"/>
      <c r="G756" s="192"/>
      <c r="I756" s="90" t="e">
        <f>#REF!*#REF!/1000</f>
        <v>#REF!</v>
      </c>
      <c r="J756" s="101">
        <v>8.9999999999999993E-3</v>
      </c>
      <c r="K756" s="90" t="e">
        <f>J756*#REF!/1000</f>
        <v>#REF!</v>
      </c>
      <c r="L756" s="28" t="s">
        <v>448</v>
      </c>
      <c r="M756" s="28" t="s">
        <v>390</v>
      </c>
      <c r="N756" s="28">
        <v>1</v>
      </c>
      <c r="O756" s="32">
        <v>0.43</v>
      </c>
      <c r="P756" s="24">
        <f t="shared" si="55"/>
        <v>0.43</v>
      </c>
      <c r="Q756" s="90" t="e">
        <f>#REF!*#REF!</f>
        <v>#REF!</v>
      </c>
      <c r="R756" s="90">
        <f>SUM(P756:P759)</f>
        <v>0.43</v>
      </c>
      <c r="S756" s="90" t="e">
        <f>R756*1.02*1.05*#REF!</f>
        <v>#REF!</v>
      </c>
    </row>
    <row r="757" spans="1:19" x14ac:dyDescent="0.3">
      <c r="A757" s="185"/>
      <c r="B757" s="212"/>
      <c r="C757" s="212"/>
      <c r="D757" s="262"/>
      <c r="E757" s="314"/>
      <c r="F757" s="129"/>
      <c r="G757" s="192"/>
      <c r="I757" s="90"/>
      <c r="J757" s="101"/>
      <c r="K757" s="90"/>
      <c r="L757" s="28"/>
      <c r="M757" s="28"/>
      <c r="N757" s="28"/>
      <c r="O757" s="29"/>
      <c r="P757" s="24">
        <f t="shared" si="55"/>
        <v>0</v>
      </c>
      <c r="Q757" s="90"/>
      <c r="R757" s="90"/>
      <c r="S757" s="90"/>
    </row>
    <row r="758" spans="1:19" x14ac:dyDescent="0.3">
      <c r="A758" s="186"/>
      <c r="B758" s="212"/>
      <c r="C758" s="212"/>
      <c r="D758" s="263"/>
      <c r="E758" s="314"/>
      <c r="F758" s="129"/>
      <c r="G758" s="192"/>
      <c r="I758" s="90"/>
      <c r="J758" s="101"/>
      <c r="K758" s="90"/>
      <c r="L758" s="28"/>
      <c r="M758" s="28"/>
      <c r="N758" s="30"/>
      <c r="O758" s="29"/>
      <c r="P758" s="24">
        <f t="shared" si="55"/>
        <v>0</v>
      </c>
      <c r="Q758" s="90"/>
      <c r="R758" s="90"/>
      <c r="S758" s="90"/>
    </row>
    <row r="759" spans="1:19" ht="15" customHeight="1" x14ac:dyDescent="0.3">
      <c r="A759" s="184">
        <v>6</v>
      </c>
      <c r="B759" s="181" t="s">
        <v>167</v>
      </c>
      <c r="C759" s="181" t="s">
        <v>168</v>
      </c>
      <c r="D759" s="261" t="s">
        <v>17</v>
      </c>
      <c r="E759" s="295">
        <v>1</v>
      </c>
      <c r="F759" s="129"/>
      <c r="G759" s="192"/>
      <c r="I759" s="90"/>
      <c r="J759" s="101"/>
      <c r="K759" s="90"/>
      <c r="L759" s="28"/>
      <c r="M759" s="28"/>
      <c r="N759" s="28"/>
      <c r="O759" s="29"/>
      <c r="P759" s="24">
        <f t="shared" si="55"/>
        <v>0</v>
      </c>
      <c r="Q759" s="90"/>
      <c r="R759" s="90"/>
      <c r="S759" s="90"/>
    </row>
    <row r="760" spans="1:19" ht="15" customHeight="1" x14ac:dyDescent="0.3">
      <c r="A760" s="185"/>
      <c r="B760" s="181"/>
      <c r="C760" s="181"/>
      <c r="D760" s="262"/>
      <c r="E760" s="295"/>
      <c r="F760" s="129"/>
      <c r="G760" s="192"/>
      <c r="I760" s="90" t="e">
        <f>#REF!*#REF!/1000</f>
        <v>#REF!</v>
      </c>
      <c r="J760" s="101">
        <v>7.0000000000000007E-2</v>
      </c>
      <c r="K760" s="90" t="e">
        <f>J760*#REF!/1000</f>
        <v>#REF!</v>
      </c>
      <c r="L760" s="28" t="s">
        <v>389</v>
      </c>
      <c r="M760" s="28" t="s">
        <v>390</v>
      </c>
      <c r="N760" s="28">
        <v>2.5</v>
      </c>
      <c r="O760" s="32">
        <v>1.3959999999999999</v>
      </c>
      <c r="P760" s="24">
        <f t="shared" si="55"/>
        <v>3.4899999999999998</v>
      </c>
      <c r="Q760" s="90" t="e">
        <f>#REF!*#REF!</f>
        <v>#REF!</v>
      </c>
      <c r="R760" s="90">
        <f>SUM(P760:P762)</f>
        <v>3.4899999999999998</v>
      </c>
      <c r="S760" s="90" t="e">
        <f>R760*1.02*1.05*#REF!</f>
        <v>#REF!</v>
      </c>
    </row>
    <row r="761" spans="1:19" x14ac:dyDescent="0.3">
      <c r="A761" s="185"/>
      <c r="B761" s="181"/>
      <c r="C761" s="181"/>
      <c r="D761" s="262"/>
      <c r="E761" s="295"/>
      <c r="F761" s="129"/>
      <c r="G761" s="192"/>
      <c r="I761" s="90"/>
      <c r="J761" s="101"/>
      <c r="K761" s="90"/>
      <c r="L761" s="28"/>
      <c r="M761" s="28"/>
      <c r="N761" s="28"/>
      <c r="O761" s="32">
        <v>0</v>
      </c>
      <c r="P761" s="24">
        <f t="shared" si="55"/>
        <v>0</v>
      </c>
      <c r="Q761" s="90"/>
      <c r="R761" s="90"/>
      <c r="S761" s="90"/>
    </row>
    <row r="762" spans="1:19" ht="15" customHeight="1" x14ac:dyDescent="0.3">
      <c r="A762" s="184">
        <v>7</v>
      </c>
      <c r="B762" s="212" t="s">
        <v>169</v>
      </c>
      <c r="C762" s="212" t="s">
        <v>170</v>
      </c>
      <c r="D762" s="261" t="s">
        <v>17</v>
      </c>
      <c r="E762" s="315">
        <v>3</v>
      </c>
      <c r="F762" s="129"/>
      <c r="G762" s="192"/>
      <c r="I762" s="90"/>
      <c r="J762" s="101"/>
      <c r="K762" s="90"/>
      <c r="L762" s="28"/>
      <c r="M762" s="28"/>
      <c r="N762" s="28"/>
      <c r="O762" s="32">
        <v>0</v>
      </c>
      <c r="P762" s="24">
        <f t="shared" si="55"/>
        <v>0</v>
      </c>
      <c r="Q762" s="90"/>
      <c r="R762" s="90"/>
      <c r="S762" s="90"/>
    </row>
    <row r="763" spans="1:19" ht="15" customHeight="1" x14ac:dyDescent="0.3">
      <c r="A763" s="185"/>
      <c r="B763" s="212"/>
      <c r="C763" s="212"/>
      <c r="D763" s="262"/>
      <c r="E763" s="315"/>
      <c r="F763" s="129"/>
      <c r="G763" s="192"/>
      <c r="I763" s="90" t="e">
        <f>#REF!*#REF!/1000</f>
        <v>#REF!</v>
      </c>
      <c r="J763" s="101"/>
      <c r="K763" s="90" t="e">
        <f>J763*#REF!/1000</f>
        <v>#REF!</v>
      </c>
      <c r="L763" s="28"/>
      <c r="M763" s="28"/>
      <c r="N763" s="28"/>
      <c r="O763" s="29"/>
      <c r="P763" s="24">
        <f t="shared" si="55"/>
        <v>0</v>
      </c>
      <c r="Q763" s="90" t="e">
        <f>#REF!*#REF!</f>
        <v>#REF!</v>
      </c>
      <c r="R763" s="90">
        <f>SUM(P763:P766)</f>
        <v>0</v>
      </c>
      <c r="S763" s="90" t="e">
        <f>R763*1.02*1.05*#REF!</f>
        <v>#REF!</v>
      </c>
    </row>
    <row r="764" spans="1:19" x14ac:dyDescent="0.3">
      <c r="A764" s="185"/>
      <c r="B764" s="212"/>
      <c r="C764" s="212"/>
      <c r="D764" s="262"/>
      <c r="E764" s="315"/>
      <c r="F764" s="129"/>
      <c r="G764" s="192"/>
      <c r="I764" s="90"/>
      <c r="J764" s="101"/>
      <c r="K764" s="90"/>
      <c r="L764" s="28"/>
      <c r="M764" s="28"/>
      <c r="N764" s="28"/>
      <c r="O764" s="29"/>
      <c r="P764" s="24">
        <f t="shared" si="55"/>
        <v>0</v>
      </c>
      <c r="Q764" s="90"/>
      <c r="R764" s="90"/>
      <c r="S764" s="90"/>
    </row>
    <row r="765" spans="1:19" x14ac:dyDescent="0.3">
      <c r="A765" s="186"/>
      <c r="B765" s="212"/>
      <c r="C765" s="212"/>
      <c r="D765" s="263"/>
      <c r="E765" s="315"/>
      <c r="F765" s="129"/>
      <c r="G765" s="192"/>
      <c r="I765" s="90"/>
      <c r="J765" s="101"/>
      <c r="K765" s="90"/>
      <c r="L765" s="28"/>
      <c r="M765" s="28"/>
      <c r="N765" s="30"/>
      <c r="O765" s="29"/>
      <c r="P765" s="24">
        <f t="shared" si="55"/>
        <v>0</v>
      </c>
      <c r="Q765" s="90"/>
      <c r="R765" s="90"/>
      <c r="S765" s="90"/>
    </row>
    <row r="766" spans="1:19" ht="15" customHeight="1" x14ac:dyDescent="0.3">
      <c r="A766" s="184">
        <v>8</v>
      </c>
      <c r="B766" s="212" t="s">
        <v>169</v>
      </c>
      <c r="C766" s="212" t="s">
        <v>171</v>
      </c>
      <c r="D766" s="261" t="s">
        <v>17</v>
      </c>
      <c r="E766" s="315">
        <v>50</v>
      </c>
      <c r="F766" s="129"/>
      <c r="G766" s="192"/>
      <c r="I766" s="90"/>
      <c r="J766" s="101"/>
      <c r="K766" s="90"/>
      <c r="L766" s="28"/>
      <c r="M766" s="28"/>
      <c r="N766" s="28"/>
      <c r="O766" s="29"/>
      <c r="P766" s="24">
        <f t="shared" si="55"/>
        <v>0</v>
      </c>
      <c r="Q766" s="90"/>
      <c r="R766" s="90"/>
      <c r="S766" s="90"/>
    </row>
    <row r="767" spans="1:19" ht="15" customHeight="1" x14ac:dyDescent="0.3">
      <c r="A767" s="185"/>
      <c r="B767" s="212"/>
      <c r="C767" s="212"/>
      <c r="D767" s="262"/>
      <c r="E767" s="315"/>
      <c r="F767" s="129"/>
      <c r="G767" s="192"/>
      <c r="I767" s="90" t="e">
        <f>#REF!*#REF!/1000</f>
        <v>#REF!</v>
      </c>
      <c r="J767" s="101"/>
      <c r="K767" s="90" t="e">
        <f>J767*#REF!/1000</f>
        <v>#REF!</v>
      </c>
      <c r="L767" s="28"/>
      <c r="M767" s="28"/>
      <c r="N767" s="28"/>
      <c r="O767" s="29"/>
      <c r="P767" s="24">
        <f t="shared" si="55"/>
        <v>0</v>
      </c>
      <c r="Q767" s="90" t="e">
        <f>#REF!*#REF!</f>
        <v>#REF!</v>
      </c>
      <c r="R767" s="90">
        <f>SUM(P767:P770)</f>
        <v>0</v>
      </c>
      <c r="S767" s="90" t="e">
        <f>R767*1.02*1.05*#REF!</f>
        <v>#REF!</v>
      </c>
    </row>
    <row r="768" spans="1:19" x14ac:dyDescent="0.3">
      <c r="A768" s="185"/>
      <c r="B768" s="212"/>
      <c r="C768" s="212"/>
      <c r="D768" s="262"/>
      <c r="E768" s="315"/>
      <c r="F768" s="129"/>
      <c r="G768" s="192"/>
      <c r="I768" s="90"/>
      <c r="J768" s="101"/>
      <c r="K768" s="90"/>
      <c r="L768" s="28"/>
      <c r="M768" s="28"/>
      <c r="N768" s="28"/>
      <c r="O768" s="29"/>
      <c r="P768" s="24">
        <f t="shared" si="55"/>
        <v>0</v>
      </c>
      <c r="Q768" s="90"/>
      <c r="R768" s="90"/>
      <c r="S768" s="90"/>
    </row>
    <row r="769" spans="1:19" x14ac:dyDescent="0.3">
      <c r="A769" s="186"/>
      <c r="B769" s="212"/>
      <c r="C769" s="212"/>
      <c r="D769" s="263"/>
      <c r="E769" s="315"/>
      <c r="F769" s="129"/>
      <c r="G769" s="192"/>
      <c r="I769" s="90"/>
      <c r="J769" s="101"/>
      <c r="K769" s="90"/>
      <c r="L769" s="28"/>
      <c r="M769" s="28"/>
      <c r="N769" s="30"/>
      <c r="O769" s="29"/>
      <c r="P769" s="24">
        <f t="shared" si="55"/>
        <v>0</v>
      </c>
      <c r="Q769" s="90"/>
      <c r="R769" s="90"/>
      <c r="S769" s="90"/>
    </row>
    <row r="770" spans="1:19" ht="15" customHeight="1" x14ac:dyDescent="0.3">
      <c r="A770" s="184">
        <v>9</v>
      </c>
      <c r="B770" s="212" t="s">
        <v>169</v>
      </c>
      <c r="C770" s="203" t="s">
        <v>172</v>
      </c>
      <c r="D770" s="261" t="s">
        <v>17</v>
      </c>
      <c r="E770" s="315">
        <v>1</v>
      </c>
      <c r="F770" s="129"/>
      <c r="G770" s="192"/>
      <c r="I770" s="90"/>
      <c r="J770" s="101"/>
      <c r="K770" s="90"/>
      <c r="L770" s="28"/>
      <c r="M770" s="28"/>
      <c r="N770" s="28"/>
      <c r="O770" s="29"/>
      <c r="P770" s="24">
        <f t="shared" si="55"/>
        <v>0</v>
      </c>
      <c r="Q770" s="90"/>
      <c r="R770" s="90"/>
      <c r="S770" s="90"/>
    </row>
    <row r="771" spans="1:19" ht="15" customHeight="1" x14ac:dyDescent="0.3">
      <c r="A771" s="185"/>
      <c r="B771" s="212"/>
      <c r="C771" s="203"/>
      <c r="D771" s="262"/>
      <c r="E771" s="315"/>
      <c r="F771" s="129"/>
      <c r="G771" s="192"/>
      <c r="I771" s="91" t="e">
        <f>#REF!*#REF!/1000</f>
        <v>#REF!</v>
      </c>
      <c r="J771" s="94"/>
      <c r="K771" s="91" t="e">
        <f>J771*#REF!/1000</f>
        <v>#REF!</v>
      </c>
      <c r="L771" s="33"/>
      <c r="M771" s="33"/>
      <c r="N771" s="33"/>
      <c r="O771" s="35"/>
      <c r="P771" s="24">
        <f t="shared" si="55"/>
        <v>0</v>
      </c>
      <c r="Q771" s="91" t="e">
        <f>#REF!*#REF!</f>
        <v>#REF!</v>
      </c>
      <c r="R771" s="91">
        <f>SUM(P771:P774)</f>
        <v>0</v>
      </c>
      <c r="S771" s="91" t="e">
        <f>R771*1.02*1.05*#REF!</f>
        <v>#REF!</v>
      </c>
    </row>
    <row r="772" spans="1:19" x14ac:dyDescent="0.3">
      <c r="A772" s="185"/>
      <c r="B772" s="212"/>
      <c r="C772" s="203"/>
      <c r="D772" s="262"/>
      <c r="E772" s="315"/>
      <c r="F772" s="129"/>
      <c r="G772" s="192"/>
      <c r="I772" s="92"/>
      <c r="J772" s="95"/>
      <c r="K772" s="92"/>
      <c r="L772" s="33"/>
      <c r="M772" s="33"/>
      <c r="N772" s="33"/>
      <c r="O772" s="35"/>
      <c r="P772" s="24">
        <f t="shared" si="55"/>
        <v>0</v>
      </c>
      <c r="Q772" s="92"/>
      <c r="R772" s="92"/>
      <c r="S772" s="92"/>
    </row>
    <row r="773" spans="1:19" x14ac:dyDescent="0.3">
      <c r="A773" s="186"/>
      <c r="B773" s="212"/>
      <c r="C773" s="203"/>
      <c r="D773" s="263"/>
      <c r="E773" s="315"/>
      <c r="F773" s="129"/>
      <c r="G773" s="192"/>
      <c r="I773" s="92"/>
      <c r="J773" s="95"/>
      <c r="K773" s="92"/>
      <c r="L773" s="33"/>
      <c r="M773" s="33"/>
      <c r="N773" s="33"/>
      <c r="O773" s="35"/>
      <c r="P773" s="24">
        <f t="shared" si="55"/>
        <v>0</v>
      </c>
      <c r="Q773" s="92"/>
      <c r="R773" s="92"/>
      <c r="S773" s="92"/>
    </row>
    <row r="774" spans="1:19" ht="15" customHeight="1" x14ac:dyDescent="0.3">
      <c r="A774" s="184">
        <v>10</v>
      </c>
      <c r="B774" s="212" t="s">
        <v>173</v>
      </c>
      <c r="C774" s="212" t="s">
        <v>334</v>
      </c>
      <c r="D774" s="261" t="s">
        <v>17</v>
      </c>
      <c r="E774" s="315">
        <v>1</v>
      </c>
      <c r="F774" s="129"/>
      <c r="G774" s="192"/>
      <c r="I774" s="93"/>
      <c r="J774" s="96"/>
      <c r="K774" s="93"/>
      <c r="L774" s="33"/>
      <c r="M774" s="33"/>
      <c r="N774" s="33"/>
      <c r="O774" s="35"/>
      <c r="P774" s="24">
        <f t="shared" si="55"/>
        <v>0</v>
      </c>
      <c r="Q774" s="93"/>
      <c r="R774" s="93"/>
      <c r="S774" s="93"/>
    </row>
    <row r="775" spans="1:19" ht="15" customHeight="1" x14ac:dyDescent="0.3">
      <c r="A775" s="185"/>
      <c r="B775" s="212"/>
      <c r="C775" s="212"/>
      <c r="D775" s="262"/>
      <c r="E775" s="315"/>
      <c r="F775" s="129"/>
      <c r="G775" s="192"/>
      <c r="I775" s="91" t="e">
        <f>#REF!*#REF!/1000</f>
        <v>#REF!</v>
      </c>
      <c r="J775" s="94"/>
      <c r="K775" s="91" t="e">
        <f>J775*#REF!/1000</f>
        <v>#REF!</v>
      </c>
      <c r="L775" s="33"/>
      <c r="M775" s="33"/>
      <c r="N775" s="33"/>
      <c r="O775" s="35"/>
      <c r="P775" s="24">
        <f t="shared" si="55"/>
        <v>0</v>
      </c>
      <c r="Q775" s="91" t="e">
        <f>#REF!*#REF!</f>
        <v>#REF!</v>
      </c>
      <c r="R775" s="91">
        <f>SUM(P775:P777)</f>
        <v>0</v>
      </c>
      <c r="S775" s="91" t="e">
        <f>R775*1.02*1.05*#REF!</f>
        <v>#REF!</v>
      </c>
    </row>
    <row r="776" spans="1:19" x14ac:dyDescent="0.3">
      <c r="A776" s="185"/>
      <c r="B776" s="212"/>
      <c r="C776" s="212"/>
      <c r="D776" s="262"/>
      <c r="E776" s="315"/>
      <c r="F776" s="129"/>
      <c r="G776" s="192"/>
      <c r="I776" s="92"/>
      <c r="J776" s="95"/>
      <c r="K776" s="92"/>
      <c r="L776" s="33"/>
      <c r="M776" s="33"/>
      <c r="N776" s="33"/>
      <c r="O776" s="35"/>
      <c r="P776" s="24">
        <f t="shared" si="55"/>
        <v>0</v>
      </c>
      <c r="Q776" s="92"/>
      <c r="R776" s="92"/>
      <c r="S776" s="92"/>
    </row>
    <row r="777" spans="1:19" ht="15" customHeight="1" x14ac:dyDescent="0.3">
      <c r="A777" s="184">
        <v>11</v>
      </c>
      <c r="B777" s="212" t="s">
        <v>173</v>
      </c>
      <c r="C777" s="212" t="s">
        <v>335</v>
      </c>
      <c r="D777" s="261" t="s">
        <v>17</v>
      </c>
      <c r="E777" s="315">
        <v>1</v>
      </c>
      <c r="F777" s="129"/>
      <c r="G777" s="192"/>
      <c r="I777" s="93"/>
      <c r="J777" s="96"/>
      <c r="K777" s="93"/>
      <c r="L777" s="33"/>
      <c r="M777" s="33"/>
      <c r="N777" s="33"/>
      <c r="O777" s="35"/>
      <c r="P777" s="24">
        <f t="shared" si="55"/>
        <v>0</v>
      </c>
      <c r="Q777" s="93"/>
      <c r="R777" s="93"/>
      <c r="S777" s="93"/>
    </row>
    <row r="778" spans="1:19" ht="15" customHeight="1" x14ac:dyDescent="0.3">
      <c r="A778" s="185"/>
      <c r="B778" s="212"/>
      <c r="C778" s="212"/>
      <c r="D778" s="262"/>
      <c r="E778" s="315"/>
      <c r="F778" s="129"/>
      <c r="G778" s="192"/>
      <c r="I778" s="90" t="e">
        <f>#REF!*#REF!/1000</f>
        <v>#REF!</v>
      </c>
      <c r="J778" s="101"/>
      <c r="K778" s="90" t="e">
        <f>J778*#REF!/1000</f>
        <v>#REF!</v>
      </c>
      <c r="L778" s="28"/>
      <c r="M778" s="28"/>
      <c r="N778" s="28"/>
      <c r="O778" s="29"/>
      <c r="P778" s="24">
        <f t="shared" si="55"/>
        <v>0</v>
      </c>
      <c r="Q778" s="90" t="e">
        <f>#REF!*#REF!</f>
        <v>#REF!</v>
      </c>
      <c r="R778" s="90">
        <f>SUM(P778:P780)</f>
        <v>0</v>
      </c>
      <c r="S778" s="90" t="e">
        <f>R778*1.02*1.05*#REF!</f>
        <v>#REF!</v>
      </c>
    </row>
    <row r="779" spans="1:19" x14ac:dyDescent="0.3">
      <c r="A779" s="185"/>
      <c r="B779" s="212"/>
      <c r="C779" s="212"/>
      <c r="D779" s="262"/>
      <c r="E779" s="315"/>
      <c r="F779" s="129"/>
      <c r="G779" s="192"/>
      <c r="I779" s="90"/>
      <c r="J779" s="101"/>
      <c r="K779" s="90"/>
      <c r="L779" s="28"/>
      <c r="M779" s="28"/>
      <c r="N779" s="28"/>
      <c r="O779" s="29"/>
      <c r="P779" s="24">
        <f t="shared" si="55"/>
        <v>0</v>
      </c>
      <c r="Q779" s="90"/>
      <c r="R779" s="90"/>
      <c r="S779" s="90"/>
    </row>
    <row r="780" spans="1:19" ht="15" customHeight="1" x14ac:dyDescent="0.3">
      <c r="A780" s="184">
        <v>12</v>
      </c>
      <c r="B780" s="212" t="s">
        <v>173</v>
      </c>
      <c r="C780" s="212" t="s">
        <v>336</v>
      </c>
      <c r="D780" s="261" t="s">
        <v>17</v>
      </c>
      <c r="E780" s="315">
        <v>40</v>
      </c>
      <c r="F780" s="129"/>
      <c r="G780" s="192"/>
      <c r="I780" s="90"/>
      <c r="J780" s="101"/>
      <c r="K780" s="90"/>
      <c r="L780" s="28"/>
      <c r="M780" s="28"/>
      <c r="N780" s="28"/>
      <c r="O780" s="29"/>
      <c r="P780" s="24">
        <f t="shared" si="55"/>
        <v>0</v>
      </c>
      <c r="Q780" s="90"/>
      <c r="R780" s="90"/>
      <c r="S780" s="90"/>
    </row>
    <row r="781" spans="1:19" ht="15" customHeight="1" x14ac:dyDescent="0.3">
      <c r="A781" s="185"/>
      <c r="B781" s="212"/>
      <c r="C781" s="212"/>
      <c r="D781" s="262"/>
      <c r="E781" s="315"/>
      <c r="F781" s="129"/>
      <c r="G781" s="192"/>
      <c r="I781" s="90" t="e">
        <f>#REF!*#REF!/1000</f>
        <v>#REF!</v>
      </c>
      <c r="J781" s="101">
        <v>8.9999999999999993E-3</v>
      </c>
      <c r="K781" s="90" t="e">
        <f>J781*#REF!/1000</f>
        <v>#REF!</v>
      </c>
      <c r="L781" s="29" t="s">
        <v>449</v>
      </c>
      <c r="M781" s="28" t="s">
        <v>24</v>
      </c>
      <c r="N781" s="28">
        <v>1</v>
      </c>
      <c r="O781" s="29">
        <v>8.75</v>
      </c>
      <c r="P781" s="24">
        <f t="shared" si="55"/>
        <v>8.75</v>
      </c>
      <c r="Q781" s="90" t="e">
        <f>#REF!*#REF!</f>
        <v>#REF!</v>
      </c>
      <c r="R781" s="90">
        <f>SUM(P781:P782)</f>
        <v>8.75</v>
      </c>
      <c r="S781" s="90" t="e">
        <f>R781*1.02*1.05*#REF!</f>
        <v>#REF!</v>
      </c>
    </row>
    <row r="782" spans="1:19" ht="15" customHeight="1" x14ac:dyDescent="0.3">
      <c r="A782" s="184">
        <v>13</v>
      </c>
      <c r="B782" s="203" t="s">
        <v>174</v>
      </c>
      <c r="C782" s="203" t="s">
        <v>175</v>
      </c>
      <c r="D782" s="192" t="s">
        <v>17</v>
      </c>
      <c r="E782" s="314">
        <v>1</v>
      </c>
      <c r="F782" s="129"/>
      <c r="G782" s="192"/>
      <c r="I782" s="90"/>
      <c r="J782" s="101"/>
      <c r="K782" s="90"/>
      <c r="L782" s="28"/>
      <c r="M782" s="28"/>
      <c r="N782" s="43"/>
      <c r="O782" s="29"/>
      <c r="P782" s="24">
        <f t="shared" si="55"/>
        <v>0</v>
      </c>
      <c r="Q782" s="90"/>
      <c r="R782" s="90"/>
      <c r="S782" s="90"/>
    </row>
    <row r="783" spans="1:19" ht="15" customHeight="1" x14ac:dyDescent="0.3">
      <c r="A783" s="185"/>
      <c r="B783" s="203"/>
      <c r="C783" s="203"/>
      <c r="D783" s="193"/>
      <c r="E783" s="314"/>
      <c r="F783" s="129"/>
      <c r="G783" s="192"/>
      <c r="I783" s="90" t="e">
        <f>#REF!*#REF!/1000</f>
        <v>#REF!</v>
      </c>
      <c r="J783" s="101">
        <v>8.9999999999999993E-3</v>
      </c>
      <c r="K783" s="90" t="e">
        <f>J783*#REF!/1000</f>
        <v>#REF!</v>
      </c>
      <c r="L783" s="29" t="s">
        <v>449</v>
      </c>
      <c r="M783" s="28" t="s">
        <v>24</v>
      </c>
      <c r="N783" s="28">
        <v>1</v>
      </c>
      <c r="O783" s="29">
        <v>12</v>
      </c>
      <c r="P783" s="24">
        <f t="shared" si="55"/>
        <v>12</v>
      </c>
      <c r="Q783" s="90" t="e">
        <f>#REF!*#REF!</f>
        <v>#REF!</v>
      </c>
      <c r="R783" s="90">
        <f>SUM(P783:P786)</f>
        <v>12</v>
      </c>
      <c r="S783" s="90" t="e">
        <f>R783*1.02*1.05*#REF!</f>
        <v>#REF!</v>
      </c>
    </row>
    <row r="784" spans="1:19" x14ac:dyDescent="0.3">
      <c r="A784" s="185"/>
      <c r="B784" s="203"/>
      <c r="C784" s="203"/>
      <c r="D784" s="193"/>
      <c r="E784" s="314"/>
      <c r="F784" s="129"/>
      <c r="G784" s="192"/>
      <c r="I784" s="90"/>
      <c r="J784" s="101"/>
      <c r="K784" s="90"/>
      <c r="L784" s="28"/>
      <c r="M784" s="28"/>
      <c r="N784" s="28"/>
      <c r="O784" s="29"/>
      <c r="P784" s="24">
        <f t="shared" si="55"/>
        <v>0</v>
      </c>
      <c r="Q784" s="90"/>
      <c r="R784" s="90"/>
      <c r="S784" s="90"/>
    </row>
    <row r="785" spans="1:19" x14ac:dyDescent="0.3">
      <c r="A785" s="186"/>
      <c r="B785" s="203"/>
      <c r="C785" s="203"/>
      <c r="D785" s="193"/>
      <c r="E785" s="314"/>
      <c r="F785" s="129"/>
      <c r="G785" s="192"/>
      <c r="I785" s="90"/>
      <c r="J785" s="101"/>
      <c r="K785" s="90"/>
      <c r="L785" s="28"/>
      <c r="M785" s="28"/>
      <c r="N785" s="43"/>
      <c r="O785" s="32"/>
      <c r="P785" s="24">
        <f t="shared" si="55"/>
        <v>0</v>
      </c>
      <c r="Q785" s="90"/>
      <c r="R785" s="90"/>
      <c r="S785" s="90"/>
    </row>
    <row r="786" spans="1:19" ht="15" customHeight="1" x14ac:dyDescent="0.3">
      <c r="A786" s="184">
        <v>14</v>
      </c>
      <c r="B786" s="203" t="s">
        <v>19</v>
      </c>
      <c r="C786" s="203" t="s">
        <v>176</v>
      </c>
      <c r="D786" s="192" t="s">
        <v>17</v>
      </c>
      <c r="E786" s="314">
        <v>1</v>
      </c>
      <c r="F786" s="129"/>
      <c r="G786" s="192"/>
      <c r="I786" s="90"/>
      <c r="J786" s="101"/>
      <c r="K786" s="90"/>
      <c r="L786" s="28"/>
      <c r="M786" s="28"/>
      <c r="N786" s="43"/>
      <c r="O786" s="29"/>
      <c r="P786" s="24">
        <f t="shared" si="55"/>
        <v>0</v>
      </c>
      <c r="Q786" s="90"/>
      <c r="R786" s="90"/>
      <c r="S786" s="90"/>
    </row>
    <row r="787" spans="1:19" ht="15" customHeight="1" x14ac:dyDescent="0.3">
      <c r="A787" s="185"/>
      <c r="B787" s="203"/>
      <c r="C787" s="203"/>
      <c r="D787" s="193"/>
      <c r="E787" s="314"/>
      <c r="F787" s="129"/>
      <c r="G787" s="192"/>
      <c r="I787" s="90" t="e">
        <f>#REF!*#REF!/1000</f>
        <v>#REF!</v>
      </c>
      <c r="J787" s="101">
        <v>8.9999999999999993E-3</v>
      </c>
      <c r="K787" s="90" t="e">
        <f>J787*#REF!/1000</f>
        <v>#REF!</v>
      </c>
      <c r="L787" s="29" t="s">
        <v>449</v>
      </c>
      <c r="M787" s="28" t="s">
        <v>24</v>
      </c>
      <c r="N787" s="28">
        <v>1</v>
      </c>
      <c r="O787" s="29">
        <v>4.8</v>
      </c>
      <c r="P787" s="24">
        <f t="shared" si="55"/>
        <v>4.8</v>
      </c>
      <c r="Q787" s="90" t="e">
        <f>#REF!*#REF!</f>
        <v>#REF!</v>
      </c>
      <c r="R787" s="90">
        <f>SUM(P787:P789)</f>
        <v>4.8</v>
      </c>
      <c r="S787" s="90" t="e">
        <f>R787*1.02*1.05*#REF!</f>
        <v>#REF!</v>
      </c>
    </row>
    <row r="788" spans="1:19" x14ac:dyDescent="0.3">
      <c r="A788" s="185"/>
      <c r="B788" s="203"/>
      <c r="C788" s="203"/>
      <c r="D788" s="193"/>
      <c r="E788" s="314"/>
      <c r="F788" s="129"/>
      <c r="G788" s="192"/>
      <c r="I788" s="90"/>
      <c r="J788" s="101"/>
      <c r="K788" s="90"/>
      <c r="L788" s="28"/>
      <c r="M788" s="28"/>
      <c r="N788" s="28"/>
      <c r="O788" s="29"/>
      <c r="P788" s="24">
        <f t="shared" si="55"/>
        <v>0</v>
      </c>
      <c r="Q788" s="90"/>
      <c r="R788" s="90"/>
      <c r="S788" s="90"/>
    </row>
    <row r="789" spans="1:19" ht="15" customHeight="1" x14ac:dyDescent="0.3">
      <c r="A789" s="184">
        <v>15</v>
      </c>
      <c r="B789" s="203" t="s">
        <v>177</v>
      </c>
      <c r="C789" s="203" t="s">
        <v>178</v>
      </c>
      <c r="D789" s="192" t="s">
        <v>17</v>
      </c>
      <c r="E789" s="314">
        <v>115</v>
      </c>
      <c r="F789" s="129"/>
      <c r="G789" s="192"/>
      <c r="I789" s="90"/>
      <c r="J789" s="101"/>
      <c r="K789" s="90"/>
      <c r="L789" s="28"/>
      <c r="M789" s="28"/>
      <c r="N789" s="43"/>
      <c r="O789" s="29"/>
      <c r="P789" s="24">
        <f t="shared" si="55"/>
        <v>0</v>
      </c>
      <c r="Q789" s="90"/>
      <c r="R789" s="90"/>
      <c r="S789" s="90"/>
    </row>
    <row r="790" spans="1:19" ht="15" customHeight="1" x14ac:dyDescent="0.3">
      <c r="A790" s="185"/>
      <c r="B790" s="203"/>
      <c r="C790" s="264"/>
      <c r="D790" s="193"/>
      <c r="E790" s="314"/>
      <c r="F790" s="129"/>
      <c r="G790" s="192"/>
      <c r="I790" s="90" t="e">
        <f>#REF!*#REF!/1000</f>
        <v>#REF!</v>
      </c>
      <c r="J790" s="101">
        <v>8.9999999999999993E-3</v>
      </c>
      <c r="K790" s="90" t="e">
        <f>J790*#REF!/1000</f>
        <v>#REF!</v>
      </c>
      <c r="L790" s="29" t="s">
        <v>449</v>
      </c>
      <c r="M790" s="28" t="s">
        <v>24</v>
      </c>
      <c r="N790" s="28">
        <v>1</v>
      </c>
      <c r="O790" s="37">
        <v>4</v>
      </c>
      <c r="P790" s="24">
        <f t="shared" si="55"/>
        <v>4</v>
      </c>
      <c r="Q790" s="90" t="e">
        <f>#REF!*#REF!</f>
        <v>#REF!</v>
      </c>
      <c r="R790" s="90">
        <f>SUM(P790:P792)</f>
        <v>4</v>
      </c>
      <c r="S790" s="90" t="e">
        <f>R790*1.02*1.05*#REF!</f>
        <v>#REF!</v>
      </c>
    </row>
    <row r="791" spans="1:19" x14ac:dyDescent="0.3">
      <c r="A791" s="185"/>
      <c r="B791" s="203"/>
      <c r="C791" s="264"/>
      <c r="D791" s="193"/>
      <c r="E791" s="314"/>
      <c r="F791" s="129"/>
      <c r="G791" s="192"/>
      <c r="I791" s="90"/>
      <c r="J791" s="101"/>
      <c r="K791" s="90"/>
      <c r="L791" s="28"/>
      <c r="M791" s="28"/>
      <c r="N791" s="28"/>
      <c r="O791" s="29"/>
      <c r="P791" s="24">
        <f t="shared" ref="P791:P862" si="56">N791*O791</f>
        <v>0</v>
      </c>
      <c r="Q791" s="90"/>
      <c r="R791" s="90"/>
      <c r="S791" s="90"/>
    </row>
    <row r="792" spans="1:19" ht="15" customHeight="1" x14ac:dyDescent="0.3">
      <c r="A792" s="184">
        <v>16</v>
      </c>
      <c r="B792" s="203" t="s">
        <v>177</v>
      </c>
      <c r="C792" s="203" t="s">
        <v>179</v>
      </c>
      <c r="D792" s="192" t="s">
        <v>17</v>
      </c>
      <c r="E792" s="314">
        <v>44</v>
      </c>
      <c r="F792" s="129"/>
      <c r="G792" s="192"/>
      <c r="I792" s="90"/>
      <c r="J792" s="101"/>
      <c r="K792" s="90"/>
      <c r="L792" s="28"/>
      <c r="M792" s="28"/>
      <c r="N792" s="43"/>
      <c r="O792" s="29"/>
      <c r="P792" s="24">
        <f t="shared" si="56"/>
        <v>0</v>
      </c>
      <c r="Q792" s="90"/>
      <c r="R792" s="90"/>
      <c r="S792" s="90"/>
    </row>
    <row r="793" spans="1:19" ht="15" customHeight="1" x14ac:dyDescent="0.3">
      <c r="A793" s="185"/>
      <c r="B793" s="203"/>
      <c r="C793" s="264"/>
      <c r="D793" s="193"/>
      <c r="E793" s="314"/>
      <c r="F793" s="129"/>
      <c r="G793" s="192"/>
      <c r="I793" s="90" t="e">
        <f>#REF!*#REF!/1000</f>
        <v>#REF!</v>
      </c>
      <c r="J793" s="101">
        <v>8.9999999999999993E-3</v>
      </c>
      <c r="K793" s="90" t="e">
        <f>J793*#REF!/1000</f>
        <v>#REF!</v>
      </c>
      <c r="L793" s="29" t="s">
        <v>449</v>
      </c>
      <c r="M793" s="28" t="s">
        <v>24</v>
      </c>
      <c r="N793" s="28">
        <v>1</v>
      </c>
      <c r="O793" s="34">
        <v>2</v>
      </c>
      <c r="P793" s="24">
        <f t="shared" si="56"/>
        <v>2</v>
      </c>
      <c r="Q793" s="90" t="e">
        <f>#REF!*#REF!</f>
        <v>#REF!</v>
      </c>
      <c r="R793" s="90">
        <f>SUM(P793:P794)</f>
        <v>2</v>
      </c>
      <c r="S793" s="90" t="e">
        <f>R793*1.02*1.05*#REF!</f>
        <v>#REF!</v>
      </c>
    </row>
    <row r="794" spans="1:19" ht="15" customHeight="1" x14ac:dyDescent="0.3">
      <c r="A794" s="184">
        <v>17</v>
      </c>
      <c r="B794" s="203" t="s">
        <v>180</v>
      </c>
      <c r="C794" s="203" t="s">
        <v>181</v>
      </c>
      <c r="D794" s="192" t="s">
        <v>17</v>
      </c>
      <c r="E794" s="314">
        <v>10</v>
      </c>
      <c r="F794" s="129"/>
      <c r="G794" s="192"/>
      <c r="I794" s="90"/>
      <c r="J794" s="101"/>
      <c r="K794" s="90"/>
      <c r="L794" s="28"/>
      <c r="M794" s="28"/>
      <c r="N794" s="43"/>
      <c r="O794" s="29"/>
      <c r="P794" s="24">
        <f t="shared" si="56"/>
        <v>0</v>
      </c>
      <c r="Q794" s="90"/>
      <c r="R794" s="90"/>
      <c r="S794" s="90"/>
    </row>
    <row r="795" spans="1:19" ht="15" customHeight="1" x14ac:dyDescent="0.3">
      <c r="A795" s="185"/>
      <c r="B795" s="203"/>
      <c r="C795" s="203"/>
      <c r="D795" s="193"/>
      <c r="E795" s="314"/>
      <c r="F795" s="129"/>
      <c r="G795" s="192"/>
      <c r="I795" s="90" t="e">
        <f>#REF!*#REF!/1000</f>
        <v>#REF!</v>
      </c>
      <c r="J795" s="101">
        <v>8.9999999999999993E-3</v>
      </c>
      <c r="K795" s="90" t="e">
        <f>J795*#REF!/1000</f>
        <v>#REF!</v>
      </c>
      <c r="L795" s="29" t="s">
        <v>449</v>
      </c>
      <c r="M795" s="28" t="s">
        <v>24</v>
      </c>
      <c r="N795" s="43">
        <v>1</v>
      </c>
      <c r="O795" s="29">
        <v>1.9</v>
      </c>
      <c r="P795" s="24">
        <f t="shared" si="56"/>
        <v>1.9</v>
      </c>
      <c r="Q795" s="90" t="e">
        <f>#REF!*#REF!</f>
        <v>#REF!</v>
      </c>
      <c r="R795" s="90">
        <f>SUM(P795:P796)</f>
        <v>1.9</v>
      </c>
      <c r="S795" s="90" t="e">
        <f>R795*1.02*1.05*#REF!</f>
        <v>#REF!</v>
      </c>
    </row>
    <row r="796" spans="1:19" ht="15" customHeight="1" x14ac:dyDescent="0.3">
      <c r="A796" s="184">
        <v>18</v>
      </c>
      <c r="B796" s="203" t="s">
        <v>182</v>
      </c>
      <c r="C796" s="203" t="s">
        <v>183</v>
      </c>
      <c r="D796" s="192" t="s">
        <v>17</v>
      </c>
      <c r="E796" s="314">
        <v>5</v>
      </c>
      <c r="F796" s="129"/>
      <c r="G796" s="192"/>
      <c r="I796" s="90"/>
      <c r="J796" s="101"/>
      <c r="K796" s="90"/>
      <c r="L796" s="28"/>
      <c r="M796" s="28"/>
      <c r="N796" s="43"/>
      <c r="O796" s="29"/>
      <c r="P796" s="24">
        <f t="shared" si="56"/>
        <v>0</v>
      </c>
      <c r="Q796" s="90"/>
      <c r="R796" s="90"/>
      <c r="S796" s="90"/>
    </row>
    <row r="797" spans="1:19" ht="15" customHeight="1" x14ac:dyDescent="0.3">
      <c r="A797" s="185"/>
      <c r="B797" s="203"/>
      <c r="C797" s="203"/>
      <c r="D797" s="193"/>
      <c r="E797" s="314"/>
      <c r="F797" s="129"/>
      <c r="G797" s="192"/>
      <c r="I797" s="90" t="e">
        <f>#REF!*#REF!/1000</f>
        <v>#REF!</v>
      </c>
      <c r="J797" s="101">
        <v>8.9999999999999993E-3</v>
      </c>
      <c r="K797" s="90" t="e">
        <f>J797*#REF!/1000</f>
        <v>#REF!</v>
      </c>
      <c r="L797" s="29" t="s">
        <v>449</v>
      </c>
      <c r="M797" s="28" t="s">
        <v>24</v>
      </c>
      <c r="N797" s="28">
        <v>1</v>
      </c>
      <c r="O797" s="37">
        <v>2.7</v>
      </c>
      <c r="P797" s="24">
        <f t="shared" si="56"/>
        <v>2.7</v>
      </c>
      <c r="Q797" s="90" t="e">
        <f>#REF!*#REF!</f>
        <v>#REF!</v>
      </c>
      <c r="R797" s="90">
        <f>SUM(P797:P798)</f>
        <v>2.7</v>
      </c>
      <c r="S797" s="90" t="e">
        <f>R797*1.02*1.05*#REF!</f>
        <v>#REF!</v>
      </c>
    </row>
    <row r="798" spans="1:19" ht="15" customHeight="1" x14ac:dyDescent="0.3">
      <c r="A798" s="174"/>
      <c r="B798" s="259"/>
      <c r="C798" s="178" t="s">
        <v>337</v>
      </c>
      <c r="D798" s="265"/>
      <c r="E798" s="265"/>
      <c r="F798" s="316"/>
      <c r="G798" s="317"/>
      <c r="I798" s="90"/>
      <c r="J798" s="101"/>
      <c r="K798" s="90"/>
      <c r="L798" s="28"/>
      <c r="M798" s="28"/>
      <c r="N798" s="43"/>
      <c r="O798" s="29"/>
      <c r="P798" s="24">
        <f t="shared" si="56"/>
        <v>0</v>
      </c>
      <c r="Q798" s="90"/>
      <c r="R798" s="90"/>
      <c r="S798" s="90"/>
    </row>
    <row r="799" spans="1:19" ht="15" customHeight="1" x14ac:dyDescent="0.3">
      <c r="A799" s="175"/>
      <c r="B799" s="259"/>
      <c r="C799" s="179"/>
      <c r="D799" s="266"/>
      <c r="E799" s="266"/>
      <c r="F799" s="316"/>
      <c r="G799" s="317"/>
      <c r="I799" s="90" t="e">
        <f>#REF!*#REF!/1000</f>
        <v>#REF!</v>
      </c>
      <c r="J799" s="103">
        <v>2.0000000000000001E-4</v>
      </c>
      <c r="K799" s="90" t="e">
        <f>J799*#REF!/1000</f>
        <v>#REF!</v>
      </c>
      <c r="L799" s="29" t="s">
        <v>450</v>
      </c>
      <c r="M799" s="28" t="s">
        <v>24</v>
      </c>
      <c r="N799" s="28">
        <v>1</v>
      </c>
      <c r="O799" s="34">
        <v>0.75</v>
      </c>
      <c r="P799" s="24">
        <f t="shared" si="56"/>
        <v>0.75</v>
      </c>
      <c r="Q799" s="90" t="e">
        <f>#REF!*#REF!</f>
        <v>#REF!</v>
      </c>
      <c r="R799" s="90">
        <f>SUM(P799:P800)</f>
        <v>0.75</v>
      </c>
      <c r="S799" s="90" t="e">
        <f>R799*1.02*1.05*#REF!</f>
        <v>#REF!</v>
      </c>
    </row>
    <row r="800" spans="1:19" ht="15" customHeight="1" x14ac:dyDescent="0.3">
      <c r="A800" s="174"/>
      <c r="B800" s="259"/>
      <c r="C800" s="178" t="s">
        <v>338</v>
      </c>
      <c r="D800" s="123"/>
      <c r="E800" s="123"/>
      <c r="F800" s="123"/>
      <c r="G800" s="127">
        <v>3.5464592869392131E-2</v>
      </c>
      <c r="I800" s="90"/>
      <c r="J800" s="103"/>
      <c r="K800" s="90"/>
      <c r="L800" s="28"/>
      <c r="M800" s="28"/>
      <c r="N800" s="28"/>
      <c r="O800" s="29"/>
      <c r="P800" s="24">
        <f t="shared" si="56"/>
        <v>0</v>
      </c>
      <c r="Q800" s="90"/>
      <c r="R800" s="90"/>
      <c r="S800" s="90"/>
    </row>
    <row r="801" spans="1:19" ht="15" customHeight="1" x14ac:dyDescent="0.3">
      <c r="A801" s="175"/>
      <c r="B801" s="259"/>
      <c r="C801" s="179"/>
      <c r="D801" s="124"/>
      <c r="E801" s="124"/>
      <c r="F801" s="124"/>
      <c r="G801" s="127"/>
      <c r="I801" s="90" t="e">
        <f>#REF!*#REF!/1000</f>
        <v>#REF!</v>
      </c>
      <c r="J801" s="103">
        <v>2.0000000000000001E-4</v>
      </c>
      <c r="K801" s="90" t="e">
        <f>J801*#REF!/1000</f>
        <v>#REF!</v>
      </c>
      <c r="L801" s="29" t="s">
        <v>450</v>
      </c>
      <c r="M801" s="28" t="s">
        <v>24</v>
      </c>
      <c r="N801" s="28">
        <v>1</v>
      </c>
      <c r="O801" s="34">
        <v>1</v>
      </c>
      <c r="P801" s="24">
        <f t="shared" si="56"/>
        <v>1</v>
      </c>
      <c r="Q801" s="90" t="e">
        <f>#REF!*#REF!</f>
        <v>#REF!</v>
      </c>
      <c r="R801" s="90">
        <f>SUM(P801:P802)</f>
        <v>1</v>
      </c>
      <c r="S801" s="90" t="e">
        <f>R801*1.02*1.05*#REF!</f>
        <v>#REF!</v>
      </c>
    </row>
    <row r="802" spans="1:19" ht="15" customHeight="1" x14ac:dyDescent="0.3">
      <c r="A802" s="174"/>
      <c r="B802" s="259"/>
      <c r="C802" s="178" t="s">
        <v>330</v>
      </c>
      <c r="D802" s="260"/>
      <c r="E802" s="260"/>
      <c r="F802" s="316"/>
      <c r="G802" s="317"/>
      <c r="I802" s="90"/>
      <c r="J802" s="103"/>
      <c r="K802" s="90"/>
      <c r="L802" s="28"/>
      <c r="M802" s="28"/>
      <c r="N802" s="28"/>
      <c r="O802" s="29"/>
      <c r="P802" s="24">
        <f t="shared" si="56"/>
        <v>0</v>
      </c>
      <c r="Q802" s="90"/>
      <c r="R802" s="90"/>
      <c r="S802" s="90"/>
    </row>
    <row r="803" spans="1:19" ht="15" customHeight="1" x14ac:dyDescent="0.3">
      <c r="A803" s="175"/>
      <c r="B803" s="259"/>
      <c r="C803" s="179"/>
      <c r="D803" s="260"/>
      <c r="E803" s="260"/>
      <c r="F803" s="316"/>
      <c r="G803" s="317"/>
      <c r="I803" s="90" t="e">
        <f>#REF!*#REF!/1000</f>
        <v>#REF!</v>
      </c>
      <c r="J803" s="103">
        <v>4.0000000000000002E-4</v>
      </c>
      <c r="K803" s="90" t="e">
        <f>J803*#REF!/1000</f>
        <v>#REF!</v>
      </c>
      <c r="L803" s="29" t="s">
        <v>451</v>
      </c>
      <c r="M803" s="28" t="s">
        <v>24</v>
      </c>
      <c r="N803" s="28">
        <v>1</v>
      </c>
      <c r="O803" s="34">
        <v>1</v>
      </c>
      <c r="P803" s="24">
        <f t="shared" si="56"/>
        <v>1</v>
      </c>
      <c r="Q803" s="90" t="e">
        <f>#REF!*#REF!</f>
        <v>#REF!</v>
      </c>
      <c r="R803" s="90">
        <f>SUM(P803:P805)</f>
        <v>1</v>
      </c>
      <c r="S803" s="90" t="e">
        <f>R803*1.02*1.05*#REF!</f>
        <v>#REF!</v>
      </c>
    </row>
    <row r="804" spans="1:19" x14ac:dyDescent="0.3">
      <c r="A804" s="175"/>
      <c r="B804" s="259"/>
      <c r="C804" s="179"/>
      <c r="D804" s="260"/>
      <c r="E804" s="260"/>
      <c r="F804" s="316"/>
      <c r="G804" s="317"/>
      <c r="I804" s="90"/>
      <c r="J804" s="103"/>
      <c r="K804" s="90"/>
      <c r="L804" s="28"/>
      <c r="M804" s="28"/>
      <c r="N804" s="28"/>
      <c r="O804" s="29"/>
      <c r="P804" s="24">
        <f t="shared" si="56"/>
        <v>0</v>
      </c>
      <c r="Q804" s="90"/>
      <c r="R804" s="90"/>
      <c r="S804" s="90"/>
    </row>
    <row r="805" spans="1:19" ht="15" customHeight="1" x14ac:dyDescent="0.3">
      <c r="A805" s="269"/>
      <c r="B805" s="271"/>
      <c r="C805" s="272" t="s">
        <v>339</v>
      </c>
      <c r="D805" s="274"/>
      <c r="E805" s="274"/>
      <c r="F805" s="74"/>
      <c r="G805" s="81"/>
      <c r="I805" s="90"/>
      <c r="J805" s="103"/>
      <c r="K805" s="90"/>
      <c r="L805" s="28"/>
      <c r="M805" s="28"/>
      <c r="N805" s="28"/>
      <c r="O805" s="29"/>
      <c r="P805" s="24">
        <f t="shared" si="56"/>
        <v>0</v>
      </c>
      <c r="Q805" s="90"/>
      <c r="R805" s="90"/>
      <c r="S805" s="90"/>
    </row>
    <row r="806" spans="1:19" ht="15" customHeight="1" x14ac:dyDescent="0.3">
      <c r="A806" s="270"/>
      <c r="B806" s="271"/>
      <c r="C806" s="273"/>
      <c r="D806" s="274"/>
      <c r="E806" s="274"/>
      <c r="F806" s="74"/>
      <c r="G806" s="81"/>
      <c r="I806" s="90" t="e">
        <f>#REF!*#REF!/1000</f>
        <v>#REF!</v>
      </c>
      <c r="J806" s="103">
        <v>5.0000000000000001E-4</v>
      </c>
      <c r="K806" s="90" t="e">
        <f>J806*#REF!/1000</f>
        <v>#REF!</v>
      </c>
      <c r="L806" s="29" t="s">
        <v>451</v>
      </c>
      <c r="M806" s="28" t="s">
        <v>24</v>
      </c>
      <c r="N806" s="28">
        <v>1</v>
      </c>
      <c r="O806" s="29">
        <v>0.84</v>
      </c>
      <c r="P806" s="24">
        <f t="shared" si="56"/>
        <v>0.84</v>
      </c>
      <c r="Q806" s="90" t="e">
        <f>#REF!*#REF!</f>
        <v>#REF!</v>
      </c>
      <c r="R806" s="90">
        <f>SUM(P806:P808)</f>
        <v>0.84</v>
      </c>
      <c r="S806" s="90" t="e">
        <f>R806*1.02*1.05*#REF!</f>
        <v>#REF!</v>
      </c>
    </row>
    <row r="807" spans="1:19" x14ac:dyDescent="0.3">
      <c r="A807" s="270"/>
      <c r="B807" s="271"/>
      <c r="C807" s="273"/>
      <c r="D807" s="274"/>
      <c r="E807" s="274"/>
      <c r="F807" s="74"/>
      <c r="G807" s="81"/>
      <c r="I807" s="90"/>
      <c r="J807" s="103"/>
      <c r="K807" s="90"/>
      <c r="L807" s="28"/>
      <c r="M807" s="28"/>
      <c r="N807" s="28"/>
      <c r="O807" s="29"/>
      <c r="P807" s="24">
        <f t="shared" si="56"/>
        <v>0</v>
      </c>
      <c r="Q807" s="90"/>
      <c r="R807" s="90"/>
      <c r="S807" s="90"/>
    </row>
    <row r="808" spans="1:19" ht="15" customHeight="1" x14ac:dyDescent="0.3">
      <c r="A808" s="269"/>
      <c r="B808" s="271"/>
      <c r="C808" s="272" t="s">
        <v>340</v>
      </c>
      <c r="D808" s="275"/>
      <c r="E808" s="275"/>
      <c r="F808" s="275"/>
      <c r="G808" s="318">
        <v>1</v>
      </c>
      <c r="I808" s="90"/>
      <c r="J808" s="103"/>
      <c r="K808" s="90"/>
      <c r="L808" s="28"/>
      <c r="M808" s="28"/>
      <c r="N808" s="28"/>
      <c r="O808" s="29"/>
      <c r="P808" s="24">
        <f t="shared" si="56"/>
        <v>0</v>
      </c>
      <c r="Q808" s="90"/>
      <c r="R808" s="90"/>
      <c r="S808" s="90"/>
    </row>
    <row r="809" spans="1:19" ht="15" customHeight="1" x14ac:dyDescent="0.3">
      <c r="A809" s="270"/>
      <c r="B809" s="271"/>
      <c r="C809" s="273"/>
      <c r="D809" s="276"/>
      <c r="E809" s="276"/>
      <c r="F809" s="276"/>
      <c r="G809" s="318"/>
      <c r="I809" s="90" t="e">
        <f>#REF!*#REF!/1000</f>
        <v>#REF!</v>
      </c>
      <c r="J809" s="103">
        <v>5.0000000000000001E-4</v>
      </c>
      <c r="K809" s="90" t="e">
        <f>J809*#REF!/1000</f>
        <v>#REF!</v>
      </c>
      <c r="L809" s="29" t="s">
        <v>451</v>
      </c>
      <c r="M809" s="28" t="s">
        <v>24</v>
      </c>
      <c r="N809" s="28">
        <v>1</v>
      </c>
      <c r="O809" s="29">
        <v>0.21</v>
      </c>
      <c r="P809" s="24">
        <f t="shared" si="56"/>
        <v>0.21</v>
      </c>
      <c r="Q809" s="90" t="e">
        <f>#REF!*#REF!</f>
        <v>#REF!</v>
      </c>
      <c r="R809" s="90">
        <f>SUM(P809:P810)</f>
        <v>0.21</v>
      </c>
      <c r="S809" s="90" t="e">
        <f>R809*1.02*1.05*#REF!</f>
        <v>#REF!</v>
      </c>
    </row>
    <row r="810" spans="1:19" ht="15" customHeight="1" x14ac:dyDescent="0.3">
      <c r="A810" s="269"/>
      <c r="B810" s="271"/>
      <c r="C810" s="272" t="s">
        <v>341</v>
      </c>
      <c r="D810" s="274"/>
      <c r="E810" s="274"/>
      <c r="F810" s="74"/>
      <c r="G810" s="81"/>
      <c r="I810" s="90"/>
      <c r="J810" s="103"/>
      <c r="K810" s="90"/>
      <c r="L810" s="28"/>
      <c r="M810" s="28"/>
      <c r="N810" s="28"/>
      <c r="O810" s="29"/>
      <c r="P810" s="24">
        <f t="shared" si="56"/>
        <v>0</v>
      </c>
      <c r="Q810" s="90"/>
      <c r="R810" s="90"/>
      <c r="S810" s="90"/>
    </row>
    <row r="811" spans="1:19" ht="15" customHeight="1" x14ac:dyDescent="0.3">
      <c r="A811" s="270"/>
      <c r="B811" s="271"/>
      <c r="C811" s="273"/>
      <c r="D811" s="274"/>
      <c r="E811" s="274"/>
      <c r="F811" s="74"/>
      <c r="G811" s="81"/>
      <c r="I811" s="90" t="e">
        <f>#REF!*#REF!/1000</f>
        <v>#REF!</v>
      </c>
      <c r="J811" s="101"/>
      <c r="K811" s="90" t="e">
        <f>J811*#REF!/1000</f>
        <v>#REF!</v>
      </c>
      <c r="L811" s="29" t="s">
        <v>452</v>
      </c>
      <c r="M811" s="29" t="s">
        <v>24</v>
      </c>
      <c r="N811" s="29">
        <v>1</v>
      </c>
      <c r="O811" s="29">
        <v>7.4999999999999997E-2</v>
      </c>
      <c r="P811" s="24">
        <f t="shared" si="56"/>
        <v>7.4999999999999997E-2</v>
      </c>
      <c r="Q811" s="90" t="e">
        <f>#REF!*#REF!</f>
        <v>#REF!</v>
      </c>
      <c r="R811" s="90">
        <f>SUM(P811:P812)</f>
        <v>7.4999999999999997E-2</v>
      </c>
      <c r="S811" s="90" t="e">
        <f>R811*1.02*1.05*#REF!</f>
        <v>#REF!</v>
      </c>
    </row>
    <row r="812" spans="1:19" ht="15" customHeight="1" x14ac:dyDescent="0.3">
      <c r="A812" s="269"/>
      <c r="B812" s="271"/>
      <c r="C812" s="272" t="s">
        <v>342</v>
      </c>
      <c r="D812" s="274"/>
      <c r="E812" s="274"/>
      <c r="F812" s="74"/>
      <c r="G812" s="75"/>
      <c r="I812" s="90"/>
      <c r="J812" s="101"/>
      <c r="K812" s="90"/>
      <c r="L812" s="28"/>
      <c r="M812" s="28"/>
      <c r="N812" s="28"/>
      <c r="O812" s="29"/>
      <c r="P812" s="24">
        <f t="shared" si="56"/>
        <v>0</v>
      </c>
      <c r="Q812" s="90"/>
      <c r="R812" s="90"/>
      <c r="S812" s="90"/>
    </row>
    <row r="813" spans="1:19" ht="15" customHeight="1" x14ac:dyDescent="0.3">
      <c r="A813" s="270"/>
      <c r="B813" s="271"/>
      <c r="C813" s="273"/>
      <c r="D813" s="274"/>
      <c r="E813" s="274"/>
      <c r="F813" s="74"/>
      <c r="G813" s="75"/>
      <c r="I813" s="90" t="e">
        <f>#REF!*#REF!/1000</f>
        <v>#REF!</v>
      </c>
      <c r="J813" s="101"/>
      <c r="K813" s="90" t="e">
        <f>J813*#REF!/1000</f>
        <v>#REF!</v>
      </c>
      <c r="L813" s="29" t="s">
        <v>452</v>
      </c>
      <c r="M813" s="29" t="s">
        <v>24</v>
      </c>
      <c r="N813" s="29">
        <v>1</v>
      </c>
      <c r="O813" s="29">
        <v>0.125</v>
      </c>
      <c r="P813" s="24">
        <f t="shared" si="56"/>
        <v>0.125</v>
      </c>
      <c r="Q813" s="90" t="e">
        <f>#REF!*#REF!</f>
        <v>#REF!</v>
      </c>
      <c r="R813" s="90">
        <f>SUM(P813:P814)</f>
        <v>0.125</v>
      </c>
      <c r="S813" s="90" t="e">
        <f>R813*1.02*1.05*#REF!</f>
        <v>#REF!</v>
      </c>
    </row>
    <row r="814" spans="1:19" ht="15" customHeight="1" x14ac:dyDescent="0.3">
      <c r="A814" s="267" t="s">
        <v>343</v>
      </c>
      <c r="B814" s="268"/>
      <c r="C814" s="268"/>
      <c r="D814" s="268"/>
      <c r="E814" s="13"/>
      <c r="F814" s="13"/>
      <c r="G814" s="13"/>
      <c r="I814" s="90"/>
      <c r="J814" s="101"/>
      <c r="K814" s="90"/>
      <c r="L814" s="28"/>
      <c r="M814" s="28"/>
      <c r="N814" s="28"/>
      <c r="O814" s="29"/>
      <c r="P814" s="24">
        <f t="shared" si="56"/>
        <v>0</v>
      </c>
      <c r="Q814" s="90"/>
      <c r="R814" s="90"/>
      <c r="S814" s="90"/>
    </row>
    <row r="815" spans="1:19" ht="15" customHeight="1" x14ac:dyDescent="0.3">
      <c r="A815" s="9"/>
      <c r="B815" s="9"/>
      <c r="C815" s="10"/>
      <c r="D815" s="10"/>
      <c r="E815" s="11"/>
      <c r="F815" s="11"/>
      <c r="G815" s="10"/>
      <c r="I815" s="90" t="e">
        <f>#REF!*#REF!/1000</f>
        <v>#REF!</v>
      </c>
      <c r="J815" s="101">
        <v>0.154</v>
      </c>
      <c r="K815" s="90" t="e">
        <f>J815*#REF!/1000</f>
        <v>#REF!</v>
      </c>
      <c r="L815" s="29"/>
      <c r="M815" s="29"/>
      <c r="N815" s="29"/>
      <c r="O815" s="29"/>
      <c r="P815" s="24">
        <f t="shared" si="56"/>
        <v>0</v>
      </c>
      <c r="Q815" s="90" t="e">
        <f>#REF!*#REF!</f>
        <v>#REF!</v>
      </c>
      <c r="R815" s="90">
        <f>SUM(P815:P818)</f>
        <v>0</v>
      </c>
      <c r="S815" s="90" t="e">
        <f>R815*1.02*1.05*#REF!</f>
        <v>#REF!</v>
      </c>
    </row>
    <row r="816" spans="1:19" x14ac:dyDescent="0.3">
      <c r="A816" s="267" t="s">
        <v>344</v>
      </c>
      <c r="B816" s="268"/>
      <c r="C816" s="268"/>
      <c r="D816" s="268"/>
      <c r="E816" s="13"/>
      <c r="F816" s="13"/>
      <c r="G816" s="70" t="e">
        <f>#REF!+G812</f>
        <v>#REF!</v>
      </c>
      <c r="I816" s="90"/>
      <c r="J816" s="101"/>
      <c r="K816" s="90"/>
      <c r="L816" s="28"/>
      <c r="M816" s="28"/>
      <c r="N816" s="28"/>
      <c r="O816" s="29"/>
      <c r="P816" s="24">
        <f t="shared" si="56"/>
        <v>0</v>
      </c>
      <c r="Q816" s="90"/>
      <c r="R816" s="90"/>
      <c r="S816" s="90"/>
    </row>
    <row r="817" spans="9:19" x14ac:dyDescent="0.3">
      <c r="I817" s="90"/>
      <c r="J817" s="101"/>
      <c r="K817" s="90"/>
      <c r="L817" s="28"/>
      <c r="M817" s="28"/>
      <c r="N817" s="30"/>
      <c r="O817" s="29"/>
      <c r="P817" s="24">
        <f t="shared" si="56"/>
        <v>0</v>
      </c>
      <c r="Q817" s="90"/>
      <c r="R817" s="90"/>
      <c r="S817" s="90"/>
    </row>
    <row r="818" spans="9:19" ht="15" customHeight="1" x14ac:dyDescent="0.3">
      <c r="I818" s="90"/>
      <c r="J818" s="101"/>
      <c r="K818" s="90"/>
      <c r="L818" s="28"/>
      <c r="M818" s="28"/>
      <c r="N818" s="28"/>
      <c r="O818" s="29"/>
      <c r="P818" s="24">
        <f t="shared" si="56"/>
        <v>0</v>
      </c>
      <c r="Q818" s="90"/>
      <c r="R818" s="90"/>
      <c r="S818" s="90"/>
    </row>
    <row r="819" spans="9:19" ht="15" customHeight="1" x14ac:dyDescent="0.3">
      <c r="I819" s="90" t="e">
        <f>#REF!*#REF!/1000</f>
        <v>#REF!</v>
      </c>
      <c r="J819" s="102">
        <v>5.5899999999999998E-2</v>
      </c>
      <c r="K819" s="90" t="e">
        <f>J819*#REF!/1000</f>
        <v>#REF!</v>
      </c>
      <c r="L819" s="28" t="s">
        <v>446</v>
      </c>
      <c r="M819" s="28" t="s">
        <v>390</v>
      </c>
      <c r="N819" s="28">
        <v>1.03</v>
      </c>
      <c r="O819" s="32">
        <v>0.36699999999999999</v>
      </c>
      <c r="P819" s="24">
        <f t="shared" si="56"/>
        <v>0.37801000000000001</v>
      </c>
      <c r="Q819" s="90" t="e">
        <f>#REF!*#REF!</f>
        <v>#REF!</v>
      </c>
      <c r="R819" s="90">
        <f>SUM(P819:P822)</f>
        <v>0.37801000000000001</v>
      </c>
      <c r="S819" s="90" t="e">
        <f>R819*1.02*1.05*#REF!</f>
        <v>#REF!</v>
      </c>
    </row>
    <row r="820" spans="9:19" x14ac:dyDescent="0.3">
      <c r="I820" s="90"/>
      <c r="J820" s="102"/>
      <c r="K820" s="90"/>
      <c r="L820" s="28"/>
      <c r="M820" s="28"/>
      <c r="N820" s="28"/>
      <c r="O820" s="32">
        <v>0</v>
      </c>
      <c r="P820" s="24">
        <f t="shared" si="56"/>
        <v>0</v>
      </c>
      <c r="Q820" s="90"/>
      <c r="R820" s="90"/>
      <c r="S820" s="90"/>
    </row>
    <row r="821" spans="9:19" x14ac:dyDescent="0.3">
      <c r="I821" s="90"/>
      <c r="J821" s="102"/>
      <c r="K821" s="90"/>
      <c r="L821" s="28"/>
      <c r="M821" s="28"/>
      <c r="N821" s="30"/>
      <c r="O821" s="32">
        <v>0</v>
      </c>
      <c r="P821" s="24">
        <f t="shared" si="56"/>
        <v>0</v>
      </c>
      <c r="Q821" s="90"/>
      <c r="R821" s="90"/>
      <c r="S821" s="90"/>
    </row>
    <row r="822" spans="9:19" ht="15" customHeight="1" x14ac:dyDescent="0.3">
      <c r="I822" s="90"/>
      <c r="J822" s="102"/>
      <c r="K822" s="90"/>
      <c r="L822" s="28"/>
      <c r="M822" s="28"/>
      <c r="N822" s="28"/>
      <c r="O822" s="32">
        <v>0</v>
      </c>
      <c r="P822" s="24">
        <f t="shared" si="56"/>
        <v>0</v>
      </c>
      <c r="Q822" s="90"/>
      <c r="R822" s="90"/>
      <c r="S822" s="90"/>
    </row>
    <row r="823" spans="9:19" ht="15" customHeight="1" x14ac:dyDescent="0.3">
      <c r="I823" s="90" t="e">
        <f>#REF!*#REF!/1000</f>
        <v>#REF!</v>
      </c>
      <c r="J823" s="102">
        <v>5.5899999999999998E-2</v>
      </c>
      <c r="K823" s="90" t="e">
        <f>J823*#REF!/1000</f>
        <v>#REF!</v>
      </c>
      <c r="L823" s="28" t="s">
        <v>446</v>
      </c>
      <c r="M823" s="28" t="s">
        <v>390</v>
      </c>
      <c r="N823" s="28">
        <v>1.02</v>
      </c>
      <c r="O823" s="32">
        <v>0.24</v>
      </c>
      <c r="P823" s="24">
        <f t="shared" si="56"/>
        <v>0.24479999999999999</v>
      </c>
      <c r="Q823" s="90" t="e">
        <f>#REF!*#REF!</f>
        <v>#REF!</v>
      </c>
      <c r="R823" s="90">
        <f>SUM(P823:P826)</f>
        <v>0.24479999999999999</v>
      </c>
      <c r="S823" s="90" t="e">
        <f>R823*1.02*1.05*#REF!</f>
        <v>#REF!</v>
      </c>
    </row>
    <row r="824" spans="9:19" x14ac:dyDescent="0.3">
      <c r="I824" s="90"/>
      <c r="J824" s="102"/>
      <c r="K824" s="90"/>
      <c r="L824" s="28"/>
      <c r="M824" s="28"/>
      <c r="N824" s="28"/>
      <c r="O824" s="32">
        <v>0</v>
      </c>
      <c r="P824" s="24">
        <f t="shared" si="56"/>
        <v>0</v>
      </c>
      <c r="Q824" s="90"/>
      <c r="R824" s="90"/>
      <c r="S824" s="90"/>
    </row>
    <row r="825" spans="9:19" x14ac:dyDescent="0.3">
      <c r="I825" s="90"/>
      <c r="J825" s="102"/>
      <c r="K825" s="90"/>
      <c r="L825" s="28"/>
      <c r="M825" s="28"/>
      <c r="N825" s="30"/>
      <c r="O825" s="32">
        <v>0</v>
      </c>
      <c r="P825" s="24">
        <f t="shared" si="56"/>
        <v>0</v>
      </c>
      <c r="Q825" s="90"/>
      <c r="R825" s="90"/>
      <c r="S825" s="90"/>
    </row>
    <row r="826" spans="9:19" ht="15" customHeight="1" x14ac:dyDescent="0.3">
      <c r="I826" s="90"/>
      <c r="J826" s="102"/>
      <c r="K826" s="90"/>
      <c r="L826" s="28"/>
      <c r="M826" s="28"/>
      <c r="N826" s="28"/>
      <c r="O826" s="32">
        <v>0</v>
      </c>
      <c r="P826" s="24">
        <f t="shared" si="56"/>
        <v>0</v>
      </c>
      <c r="Q826" s="90"/>
      <c r="R826" s="90"/>
      <c r="S826" s="90"/>
    </row>
    <row r="827" spans="9:19" ht="15" customHeight="1" x14ac:dyDescent="0.3">
      <c r="I827" s="90" t="e">
        <f>#REF!*#REF!/1000</f>
        <v>#REF!</v>
      </c>
      <c r="J827" s="102">
        <v>2.2000000000000001E-3</v>
      </c>
      <c r="K827" s="90" t="e">
        <f>J827*#REF!/1000</f>
        <v>#REF!</v>
      </c>
      <c r="L827" s="29" t="s">
        <v>447</v>
      </c>
      <c r="M827" s="29" t="s">
        <v>390</v>
      </c>
      <c r="N827" s="29">
        <v>1</v>
      </c>
      <c r="O827" s="29">
        <v>8.5000000000000006E-2</v>
      </c>
      <c r="P827" s="24">
        <f t="shared" si="56"/>
        <v>8.5000000000000006E-2</v>
      </c>
      <c r="Q827" s="90" t="e">
        <f>#REF!*#REF!</f>
        <v>#REF!</v>
      </c>
      <c r="R827" s="90">
        <f>SUM(P827:P830)</f>
        <v>8.5000000000000006E-2</v>
      </c>
      <c r="S827" s="90" t="e">
        <f>R827*1.02*1.05*#REF!</f>
        <v>#REF!</v>
      </c>
    </row>
    <row r="828" spans="9:19" x14ac:dyDescent="0.3">
      <c r="I828" s="90"/>
      <c r="J828" s="102"/>
      <c r="K828" s="90"/>
      <c r="L828" s="28"/>
      <c r="M828" s="28"/>
      <c r="N828" s="28"/>
      <c r="O828" s="29"/>
      <c r="P828" s="24">
        <f t="shared" si="56"/>
        <v>0</v>
      </c>
      <c r="Q828" s="90"/>
      <c r="R828" s="90"/>
      <c r="S828" s="90"/>
    </row>
    <row r="829" spans="9:19" x14ac:dyDescent="0.3">
      <c r="I829" s="90"/>
      <c r="J829" s="102"/>
      <c r="K829" s="90"/>
      <c r="L829" s="28"/>
      <c r="M829" s="28"/>
      <c r="N829" s="30"/>
      <c r="O829" s="29"/>
      <c r="P829" s="24">
        <f t="shared" si="56"/>
        <v>0</v>
      </c>
      <c r="Q829" s="90"/>
      <c r="R829" s="90"/>
      <c r="S829" s="90"/>
    </row>
    <row r="830" spans="9:19" ht="15" customHeight="1" x14ac:dyDescent="0.3">
      <c r="I830" s="90"/>
      <c r="J830" s="102"/>
      <c r="K830" s="90"/>
      <c r="L830" s="28"/>
      <c r="M830" s="28"/>
      <c r="N830" s="28"/>
      <c r="O830" s="29"/>
      <c r="P830" s="24">
        <f t="shared" si="56"/>
        <v>0</v>
      </c>
      <c r="Q830" s="90"/>
      <c r="R830" s="90"/>
      <c r="S830" s="90"/>
    </row>
    <row r="831" spans="9:19" ht="15" customHeight="1" x14ac:dyDescent="0.3">
      <c r="I831" s="99" t="e">
        <f>#REF!*#REF!/1000</f>
        <v>#REF!</v>
      </c>
      <c r="J831" s="101">
        <v>5.8999999999999997E-2</v>
      </c>
      <c r="K831" s="99" t="e">
        <f>J831*#REF!/1000</f>
        <v>#REF!</v>
      </c>
      <c r="L831" s="28"/>
      <c r="M831" s="28"/>
      <c r="N831" s="28"/>
      <c r="O831" s="29"/>
      <c r="P831" s="44">
        <f t="shared" si="56"/>
        <v>0</v>
      </c>
      <c r="Q831" s="99" t="e">
        <f>#REF!*#REF!</f>
        <v>#REF!</v>
      </c>
      <c r="R831" s="99">
        <f t="shared" ref="R831" si="57">SUM(P831:P834)</f>
        <v>0</v>
      </c>
      <c r="S831" s="90" t="e">
        <f>R831*1.02*1.05*#REF!</f>
        <v>#REF!</v>
      </c>
    </row>
    <row r="832" spans="9:19" x14ac:dyDescent="0.3">
      <c r="I832" s="99"/>
      <c r="J832" s="101"/>
      <c r="K832" s="99"/>
      <c r="L832" s="28"/>
      <c r="M832" s="28"/>
      <c r="N832" s="28"/>
      <c r="O832" s="29"/>
      <c r="P832" s="44">
        <f t="shared" si="56"/>
        <v>0</v>
      </c>
      <c r="Q832" s="99"/>
      <c r="R832" s="99"/>
      <c r="S832" s="90"/>
    </row>
    <row r="833" spans="9:19" x14ac:dyDescent="0.3">
      <c r="I833" s="99"/>
      <c r="J833" s="101"/>
      <c r="K833" s="99"/>
      <c r="L833" s="28"/>
      <c r="M833" s="28"/>
      <c r="N833" s="43"/>
      <c r="O833" s="29"/>
      <c r="P833" s="44">
        <f t="shared" si="56"/>
        <v>0</v>
      </c>
      <c r="Q833" s="99"/>
      <c r="R833" s="99"/>
      <c r="S833" s="90"/>
    </row>
    <row r="834" spans="9:19" ht="15" customHeight="1" x14ac:dyDescent="0.3">
      <c r="I834" s="99"/>
      <c r="J834" s="101"/>
      <c r="K834" s="99"/>
      <c r="L834" s="28"/>
      <c r="M834" s="28"/>
      <c r="N834" s="28"/>
      <c r="O834" s="29"/>
      <c r="P834" s="44">
        <f t="shared" si="56"/>
        <v>0</v>
      </c>
      <c r="Q834" s="99"/>
      <c r="R834" s="99"/>
      <c r="S834" s="90"/>
    </row>
    <row r="835" spans="9:19" ht="15" customHeight="1" x14ac:dyDescent="0.3">
      <c r="I835" s="99" t="e">
        <f>#REF!*#REF!/1000</f>
        <v>#REF!</v>
      </c>
      <c r="J835" s="101">
        <v>0.12</v>
      </c>
      <c r="K835" s="99" t="e">
        <f>J835*#REF!/1000</f>
        <v>#REF!</v>
      </c>
      <c r="L835" s="28" t="s">
        <v>374</v>
      </c>
      <c r="M835" s="28" t="s">
        <v>367</v>
      </c>
      <c r="N835" s="29">
        <v>2.41E-2</v>
      </c>
      <c r="O835" s="29">
        <v>18.239999999999998</v>
      </c>
      <c r="P835" s="44">
        <f t="shared" si="56"/>
        <v>0.43958399999999997</v>
      </c>
      <c r="Q835" s="99" t="e">
        <f>#REF!*#REF!</f>
        <v>#REF!</v>
      </c>
      <c r="R835" s="99">
        <f t="shared" ref="R835" si="58">SUM(P835:P838)</f>
        <v>0.44064899999999996</v>
      </c>
      <c r="S835" s="90" t="e">
        <f>R835*1.02*1.05*#REF!</f>
        <v>#REF!</v>
      </c>
    </row>
    <row r="836" spans="9:19" x14ac:dyDescent="0.3">
      <c r="I836" s="99"/>
      <c r="J836" s="101"/>
      <c r="K836" s="99"/>
      <c r="L836" s="53"/>
      <c r="M836" s="28"/>
      <c r="N836" s="29"/>
      <c r="O836" s="29"/>
      <c r="P836" s="44">
        <f t="shared" si="56"/>
        <v>0</v>
      </c>
      <c r="Q836" s="99"/>
      <c r="R836" s="99"/>
      <c r="S836" s="90"/>
    </row>
    <row r="837" spans="9:19" x14ac:dyDescent="0.3">
      <c r="I837" s="99"/>
      <c r="J837" s="101"/>
      <c r="K837" s="99"/>
      <c r="L837" s="28" t="s">
        <v>376</v>
      </c>
      <c r="M837" s="28" t="s">
        <v>364</v>
      </c>
      <c r="N837" s="29">
        <v>7.1000000000000004E-3</v>
      </c>
      <c r="O837" s="29">
        <v>0.15</v>
      </c>
      <c r="P837" s="44">
        <f t="shared" si="56"/>
        <v>1.065E-3</v>
      </c>
      <c r="Q837" s="99"/>
      <c r="R837" s="99"/>
      <c r="S837" s="90"/>
    </row>
    <row r="838" spans="9:19" ht="15" customHeight="1" x14ac:dyDescent="0.3">
      <c r="I838" s="99"/>
      <c r="J838" s="101"/>
      <c r="K838" s="99"/>
      <c r="L838" s="28"/>
      <c r="M838" s="28"/>
      <c r="N838" s="28"/>
      <c r="O838" s="29"/>
      <c r="P838" s="44">
        <f t="shared" si="56"/>
        <v>0</v>
      </c>
      <c r="Q838" s="99"/>
      <c r="R838" s="99"/>
      <c r="S838" s="90"/>
    </row>
    <row r="839" spans="9:19" ht="15" customHeight="1" x14ac:dyDescent="0.3">
      <c r="I839" s="91" t="e">
        <f>#REF!*#REF!/1000</f>
        <v>#REF!</v>
      </c>
      <c r="J839" s="94"/>
      <c r="K839" s="91" t="e">
        <f>J839*#REF!/1000</f>
        <v>#REF!</v>
      </c>
      <c r="L839" s="33"/>
      <c r="M839" s="33"/>
      <c r="N839" s="33"/>
      <c r="O839" s="35"/>
      <c r="P839" s="24">
        <f t="shared" si="56"/>
        <v>0</v>
      </c>
      <c r="Q839" s="91" t="e">
        <f>#REF!*#REF!</f>
        <v>#REF!</v>
      </c>
      <c r="R839" s="91">
        <f>SUM(P839:P842)</f>
        <v>0</v>
      </c>
      <c r="S839" s="91" t="e">
        <f>R839*1.02*1.05*#REF!</f>
        <v>#REF!</v>
      </c>
    </row>
    <row r="840" spans="9:19" x14ac:dyDescent="0.3">
      <c r="I840" s="92"/>
      <c r="J840" s="95"/>
      <c r="K840" s="92"/>
      <c r="L840" s="33"/>
      <c r="M840" s="33"/>
      <c r="N840" s="33"/>
      <c r="O840" s="35"/>
      <c r="P840" s="24">
        <f t="shared" si="56"/>
        <v>0</v>
      </c>
      <c r="Q840" s="92"/>
      <c r="R840" s="92"/>
      <c r="S840" s="92"/>
    </row>
    <row r="841" spans="9:19" x14ac:dyDescent="0.3">
      <c r="I841" s="92"/>
      <c r="J841" s="95"/>
      <c r="K841" s="92"/>
      <c r="L841" s="33"/>
      <c r="M841" s="33"/>
      <c r="N841" s="33"/>
      <c r="O841" s="35"/>
      <c r="P841" s="24">
        <f t="shared" si="56"/>
        <v>0</v>
      </c>
      <c r="Q841" s="92"/>
      <c r="R841" s="92"/>
      <c r="S841" s="92"/>
    </row>
    <row r="842" spans="9:19" ht="15" customHeight="1" x14ac:dyDescent="0.3">
      <c r="I842" s="93"/>
      <c r="J842" s="96"/>
      <c r="K842" s="93"/>
      <c r="L842" s="33"/>
      <c r="M842" s="33"/>
      <c r="N842" s="33"/>
      <c r="O842" s="35"/>
      <c r="P842" s="24">
        <f t="shared" si="56"/>
        <v>0</v>
      </c>
      <c r="Q842" s="93"/>
      <c r="R842" s="93"/>
      <c r="S842" s="93"/>
    </row>
    <row r="843" spans="9:19" ht="15" customHeight="1" x14ac:dyDescent="0.3">
      <c r="I843" s="91" t="e">
        <f>#REF!*#REF!/1000</f>
        <v>#REF!</v>
      </c>
      <c r="J843" s="94"/>
      <c r="K843" s="91" t="e">
        <f>J843*#REF!/1000</f>
        <v>#REF!</v>
      </c>
      <c r="L843" s="33"/>
      <c r="M843" s="33"/>
      <c r="N843" s="33"/>
      <c r="O843" s="35"/>
      <c r="P843" s="24">
        <f t="shared" si="56"/>
        <v>0</v>
      </c>
      <c r="Q843" s="91" t="e">
        <f>#REF!*#REF!</f>
        <v>#REF!</v>
      </c>
      <c r="R843" s="91">
        <f>SUM(P843:P846)</f>
        <v>0</v>
      </c>
      <c r="S843" s="91" t="e">
        <f>R843*1.02*1.05*#REF!</f>
        <v>#REF!</v>
      </c>
    </row>
    <row r="844" spans="9:19" x14ac:dyDescent="0.3">
      <c r="I844" s="92"/>
      <c r="J844" s="95"/>
      <c r="K844" s="92"/>
      <c r="L844" s="33"/>
      <c r="M844" s="33"/>
      <c r="N844" s="33"/>
      <c r="O844" s="35"/>
      <c r="P844" s="24">
        <f t="shared" si="56"/>
        <v>0</v>
      </c>
      <c r="Q844" s="92"/>
      <c r="R844" s="92"/>
      <c r="S844" s="92"/>
    </row>
    <row r="845" spans="9:19" x14ac:dyDescent="0.3">
      <c r="I845" s="92"/>
      <c r="J845" s="95"/>
      <c r="K845" s="92"/>
      <c r="L845" s="33"/>
      <c r="M845" s="33"/>
      <c r="N845" s="33"/>
      <c r="O845" s="35"/>
      <c r="P845" s="24">
        <f t="shared" si="56"/>
        <v>0</v>
      </c>
      <c r="Q845" s="92"/>
      <c r="R845" s="92"/>
      <c r="S845" s="92"/>
    </row>
    <row r="846" spans="9:19" ht="15" customHeight="1" x14ac:dyDescent="0.3">
      <c r="I846" s="93"/>
      <c r="J846" s="96"/>
      <c r="K846" s="93"/>
      <c r="L846" s="33"/>
      <c r="M846" s="33"/>
      <c r="N846" s="33"/>
      <c r="O846" s="35"/>
      <c r="P846" s="24">
        <f t="shared" si="56"/>
        <v>0</v>
      </c>
      <c r="Q846" s="93"/>
      <c r="R846" s="93"/>
      <c r="S846" s="93"/>
    </row>
    <row r="847" spans="9:19" ht="15" customHeight="1" x14ac:dyDescent="0.3">
      <c r="I847" s="90" t="e">
        <f>#REF!*#REF!/1000</f>
        <v>#REF!</v>
      </c>
      <c r="J847" s="102"/>
      <c r="K847" s="90" t="e">
        <f>J847*#REF!/1000</f>
        <v>#REF!</v>
      </c>
      <c r="L847" s="29"/>
      <c r="M847" s="29"/>
      <c r="N847" s="29"/>
      <c r="O847" s="29"/>
      <c r="P847" s="24">
        <f t="shared" si="56"/>
        <v>0</v>
      </c>
      <c r="Q847" s="90" t="e">
        <f>#REF!*#REF!</f>
        <v>#REF!</v>
      </c>
      <c r="R847" s="90">
        <f>SUM(P847:P850)</f>
        <v>0</v>
      </c>
      <c r="S847" s="90" t="e">
        <f>R847*1.02*1.05*#REF!</f>
        <v>#REF!</v>
      </c>
    </row>
    <row r="848" spans="9:19" x14ac:dyDescent="0.3">
      <c r="I848" s="90"/>
      <c r="J848" s="102"/>
      <c r="K848" s="90"/>
      <c r="L848" s="28"/>
      <c r="M848" s="28"/>
      <c r="N848" s="28"/>
      <c r="O848" s="29"/>
      <c r="P848" s="24">
        <f t="shared" si="56"/>
        <v>0</v>
      </c>
      <c r="Q848" s="90"/>
      <c r="R848" s="90"/>
      <c r="S848" s="90"/>
    </row>
    <row r="849" spans="9:19" x14ac:dyDescent="0.3">
      <c r="I849" s="90"/>
      <c r="J849" s="102"/>
      <c r="K849" s="90"/>
      <c r="L849" s="28"/>
      <c r="M849" s="28"/>
      <c r="N849" s="30"/>
      <c r="O849" s="29"/>
      <c r="P849" s="24">
        <f t="shared" si="56"/>
        <v>0</v>
      </c>
      <c r="Q849" s="90"/>
      <c r="R849" s="90"/>
      <c r="S849" s="90"/>
    </row>
    <row r="850" spans="9:19" ht="15" customHeight="1" x14ac:dyDescent="0.3">
      <c r="I850" s="90"/>
      <c r="J850" s="102"/>
      <c r="K850" s="90"/>
      <c r="L850" s="28"/>
      <c r="M850" s="28"/>
      <c r="N850" s="28"/>
      <c r="O850" s="29"/>
      <c r="P850" s="24">
        <f t="shared" si="56"/>
        <v>0</v>
      </c>
      <c r="Q850" s="90"/>
      <c r="R850" s="90"/>
      <c r="S850" s="90"/>
    </row>
    <row r="851" spans="9:19" ht="15" customHeight="1" x14ac:dyDescent="0.3">
      <c r="I851" s="90" t="e">
        <f>#REF!*#REF!/1000</f>
        <v>#REF!</v>
      </c>
      <c r="J851" s="101">
        <v>0.03</v>
      </c>
      <c r="K851" s="90" t="e">
        <f>J851*#REF!/1000</f>
        <v>#REF!</v>
      </c>
      <c r="L851" s="28"/>
      <c r="M851" s="28"/>
      <c r="N851" s="28"/>
      <c r="O851" s="29"/>
      <c r="P851" s="24">
        <f t="shared" si="56"/>
        <v>0</v>
      </c>
      <c r="Q851" s="90" t="e">
        <f>#REF!*#REF!</f>
        <v>#REF!</v>
      </c>
      <c r="R851" s="90">
        <f>SUM(P851:P854)</f>
        <v>0</v>
      </c>
      <c r="S851" s="90" t="e">
        <f>R851*1.02*1.05*#REF!</f>
        <v>#REF!</v>
      </c>
    </row>
    <row r="852" spans="9:19" x14ac:dyDescent="0.3">
      <c r="I852" s="90"/>
      <c r="J852" s="101"/>
      <c r="K852" s="90"/>
      <c r="L852" s="28"/>
      <c r="M852" s="28"/>
      <c r="N852" s="28"/>
      <c r="O852" s="29"/>
      <c r="P852" s="24">
        <f t="shared" si="56"/>
        <v>0</v>
      </c>
      <c r="Q852" s="90"/>
      <c r="R852" s="90"/>
      <c r="S852" s="90"/>
    </row>
    <row r="853" spans="9:19" x14ac:dyDescent="0.3">
      <c r="I853" s="90"/>
      <c r="J853" s="101"/>
      <c r="K853" s="90"/>
      <c r="L853" s="28"/>
      <c r="M853" s="28"/>
      <c r="N853" s="30"/>
      <c r="O853" s="29"/>
      <c r="P853" s="24">
        <f t="shared" si="56"/>
        <v>0</v>
      </c>
      <c r="Q853" s="90"/>
      <c r="R853" s="90"/>
      <c r="S853" s="90"/>
    </row>
    <row r="854" spans="9:19" ht="15" customHeight="1" x14ac:dyDescent="0.3">
      <c r="I854" s="90"/>
      <c r="J854" s="101"/>
      <c r="K854" s="90"/>
      <c r="L854" s="28"/>
      <c r="M854" s="28"/>
      <c r="N854" s="28"/>
      <c r="O854" s="29"/>
      <c r="P854" s="24">
        <f t="shared" si="56"/>
        <v>0</v>
      </c>
      <c r="Q854" s="90"/>
      <c r="R854" s="90"/>
      <c r="S854" s="90"/>
    </row>
    <row r="855" spans="9:19" ht="15" customHeight="1" x14ac:dyDescent="0.3">
      <c r="I855" s="90" t="e">
        <f>#REF!*#REF!/1000</f>
        <v>#REF!</v>
      </c>
      <c r="J855" s="101">
        <v>0.15049999999999999</v>
      </c>
      <c r="K855" s="90" t="e">
        <f>J855*#REF!/1000</f>
        <v>#REF!</v>
      </c>
      <c r="L855" s="29"/>
      <c r="M855" s="28"/>
      <c r="N855" s="28"/>
      <c r="O855" s="29"/>
      <c r="P855" s="24">
        <f t="shared" si="56"/>
        <v>0</v>
      </c>
      <c r="Q855" s="90" t="e">
        <f>#REF!*#REF!</f>
        <v>#REF!</v>
      </c>
      <c r="R855" s="90">
        <f>SUM(P855:P858)</f>
        <v>0</v>
      </c>
      <c r="S855" s="90" t="e">
        <f>R855*1.02*1.05*#REF!</f>
        <v>#REF!</v>
      </c>
    </row>
    <row r="856" spans="9:19" x14ac:dyDescent="0.3">
      <c r="I856" s="90"/>
      <c r="J856" s="101"/>
      <c r="K856" s="90"/>
      <c r="L856" s="28"/>
      <c r="M856" s="28"/>
      <c r="N856" s="28"/>
      <c r="O856" s="29"/>
      <c r="P856" s="24">
        <f t="shared" si="56"/>
        <v>0</v>
      </c>
      <c r="Q856" s="90"/>
      <c r="R856" s="90"/>
      <c r="S856" s="90"/>
    </row>
    <row r="857" spans="9:19" x14ac:dyDescent="0.3">
      <c r="I857" s="90"/>
      <c r="J857" s="101"/>
      <c r="K857" s="90"/>
      <c r="L857" s="28"/>
      <c r="M857" s="28"/>
      <c r="N857" s="43"/>
      <c r="O857" s="29"/>
      <c r="P857" s="24">
        <f t="shared" si="56"/>
        <v>0</v>
      </c>
      <c r="Q857" s="90"/>
      <c r="R857" s="90"/>
      <c r="S857" s="90"/>
    </row>
    <row r="858" spans="9:19" ht="15" customHeight="1" x14ac:dyDescent="0.3">
      <c r="I858" s="90"/>
      <c r="J858" s="101"/>
      <c r="K858" s="90"/>
      <c r="L858" s="28"/>
      <c r="M858" s="28"/>
      <c r="N858" s="28"/>
      <c r="O858" s="29"/>
      <c r="P858" s="24">
        <f t="shared" si="56"/>
        <v>0</v>
      </c>
      <c r="Q858" s="90"/>
      <c r="R858" s="90"/>
      <c r="S858" s="90"/>
    </row>
    <row r="859" spans="9:19" ht="15" customHeight="1" x14ac:dyDescent="0.3">
      <c r="I859" s="90" t="e">
        <f>#REF!*#REF!/1000</f>
        <v>#REF!</v>
      </c>
      <c r="J859" s="102">
        <v>1E-4</v>
      </c>
      <c r="K859" s="90" t="e">
        <f>J859*#REF!/1000</f>
        <v>#REF!</v>
      </c>
      <c r="L859" s="28"/>
      <c r="M859" s="28"/>
      <c r="N859" s="28"/>
      <c r="O859" s="29"/>
      <c r="P859" s="24">
        <f t="shared" si="56"/>
        <v>0</v>
      </c>
      <c r="Q859" s="90" t="e">
        <f>#REF!*#REF!</f>
        <v>#REF!</v>
      </c>
      <c r="R859" s="90">
        <f>SUM(P859:P862)</f>
        <v>0</v>
      </c>
      <c r="S859" s="90" t="e">
        <f>R859*1.02*1.05*#REF!</f>
        <v>#REF!</v>
      </c>
    </row>
    <row r="860" spans="9:19" x14ac:dyDescent="0.3">
      <c r="I860" s="90"/>
      <c r="J860" s="102"/>
      <c r="K860" s="90"/>
      <c r="L860" s="28"/>
      <c r="M860" s="28"/>
      <c r="N860" s="28"/>
      <c r="O860" s="29"/>
      <c r="P860" s="24">
        <f t="shared" si="56"/>
        <v>0</v>
      </c>
      <c r="Q860" s="90"/>
      <c r="R860" s="90"/>
      <c r="S860" s="90"/>
    </row>
    <row r="861" spans="9:19" x14ac:dyDescent="0.3">
      <c r="I861" s="90"/>
      <c r="J861" s="102"/>
      <c r="K861" s="90"/>
      <c r="L861" s="28"/>
      <c r="M861" s="28"/>
      <c r="N861" s="32"/>
      <c r="O861" s="29"/>
      <c r="P861" s="24">
        <f t="shared" si="56"/>
        <v>0</v>
      </c>
      <c r="Q861" s="90"/>
      <c r="R861" s="90"/>
      <c r="S861" s="90"/>
    </row>
    <row r="862" spans="9:19" ht="15" customHeight="1" x14ac:dyDescent="0.3">
      <c r="I862" s="90"/>
      <c r="J862" s="102"/>
      <c r="K862" s="90"/>
      <c r="L862" s="28"/>
      <c r="M862" s="28"/>
      <c r="N862" s="28"/>
      <c r="O862" s="29"/>
      <c r="P862" s="24">
        <f t="shared" si="56"/>
        <v>0</v>
      </c>
      <c r="Q862" s="90"/>
      <c r="R862" s="90"/>
      <c r="S862" s="90"/>
    </row>
    <row r="863" spans="9:19" ht="15" customHeight="1" x14ac:dyDescent="0.3">
      <c r="I863" s="91" t="e">
        <f>#REF!*#REF!/1000</f>
        <v>#REF!</v>
      </c>
      <c r="J863" s="94"/>
      <c r="K863" s="91" t="e">
        <f>J863*#REF!/1000</f>
        <v>#REF!</v>
      </c>
      <c r="L863" s="33"/>
      <c r="M863" s="33"/>
      <c r="N863" s="33"/>
      <c r="O863" s="35"/>
      <c r="P863" s="24">
        <f t="shared" ref="P863:P926" si="59">N863*O863</f>
        <v>0</v>
      </c>
      <c r="Q863" s="91" t="e">
        <f>#REF!*#REF!</f>
        <v>#REF!</v>
      </c>
      <c r="R863" s="91">
        <f>SUM(P863:P866)</f>
        <v>0</v>
      </c>
      <c r="S863" s="91" t="e">
        <f>R863*1.02*1.05*#REF!</f>
        <v>#REF!</v>
      </c>
    </row>
    <row r="864" spans="9:19" x14ac:dyDescent="0.3">
      <c r="I864" s="92"/>
      <c r="J864" s="95"/>
      <c r="K864" s="92"/>
      <c r="L864" s="33"/>
      <c r="M864" s="33"/>
      <c r="N864" s="33"/>
      <c r="O864" s="35"/>
      <c r="P864" s="24">
        <f t="shared" si="59"/>
        <v>0</v>
      </c>
      <c r="Q864" s="92"/>
      <c r="R864" s="92"/>
      <c r="S864" s="92"/>
    </row>
    <row r="865" spans="9:19" x14ac:dyDescent="0.3">
      <c r="I865" s="92"/>
      <c r="J865" s="95"/>
      <c r="K865" s="92"/>
      <c r="L865" s="33"/>
      <c r="M865" s="33"/>
      <c r="N865" s="33"/>
      <c r="O865" s="35"/>
      <c r="P865" s="24">
        <f t="shared" si="59"/>
        <v>0</v>
      </c>
      <c r="Q865" s="92"/>
      <c r="R865" s="92"/>
      <c r="S865" s="92"/>
    </row>
    <row r="866" spans="9:19" ht="15" customHeight="1" x14ac:dyDescent="0.3">
      <c r="I866" s="93"/>
      <c r="J866" s="96"/>
      <c r="K866" s="93"/>
      <c r="L866" s="33"/>
      <c r="M866" s="33"/>
      <c r="N866" s="33"/>
      <c r="O866" s="35"/>
      <c r="P866" s="24">
        <f t="shared" si="59"/>
        <v>0</v>
      </c>
      <c r="Q866" s="93"/>
      <c r="R866" s="93"/>
      <c r="S866" s="93"/>
    </row>
    <row r="867" spans="9:19" ht="15" customHeight="1" x14ac:dyDescent="0.3">
      <c r="I867" s="91" t="e">
        <f>#REF!*#REF!/1000</f>
        <v>#REF!</v>
      </c>
      <c r="J867" s="94"/>
      <c r="K867" s="91" t="e">
        <f>J867*#REF!/1000</f>
        <v>#REF!</v>
      </c>
      <c r="L867" s="33"/>
      <c r="M867" s="33"/>
      <c r="N867" s="33"/>
      <c r="O867" s="35"/>
      <c r="P867" s="24">
        <f t="shared" si="59"/>
        <v>0</v>
      </c>
      <c r="Q867" s="91" t="e">
        <f>#REF!*#REF!</f>
        <v>#REF!</v>
      </c>
      <c r="R867" s="91">
        <f>SUM(P867:P870)</f>
        <v>0</v>
      </c>
      <c r="S867" s="91" t="e">
        <f>R867*1.02*1.05*#REF!</f>
        <v>#REF!</v>
      </c>
    </row>
    <row r="868" spans="9:19" x14ac:dyDescent="0.3">
      <c r="I868" s="92"/>
      <c r="J868" s="95"/>
      <c r="K868" s="92"/>
      <c r="L868" s="33"/>
      <c r="M868" s="33"/>
      <c r="N868" s="33"/>
      <c r="O868" s="35"/>
      <c r="P868" s="24">
        <f t="shared" si="59"/>
        <v>0</v>
      </c>
      <c r="Q868" s="92"/>
      <c r="R868" s="92"/>
      <c r="S868" s="92"/>
    </row>
    <row r="869" spans="9:19" x14ac:dyDescent="0.3">
      <c r="I869" s="92"/>
      <c r="J869" s="95"/>
      <c r="K869" s="92"/>
      <c r="L869" s="33"/>
      <c r="M869" s="33"/>
      <c r="N869" s="33"/>
      <c r="O869" s="35"/>
      <c r="P869" s="24">
        <f t="shared" si="59"/>
        <v>0</v>
      </c>
      <c r="Q869" s="92"/>
      <c r="R869" s="92"/>
      <c r="S869" s="92"/>
    </row>
    <row r="870" spans="9:19" ht="15" customHeight="1" x14ac:dyDescent="0.3">
      <c r="I870" s="93"/>
      <c r="J870" s="96"/>
      <c r="K870" s="93"/>
      <c r="L870" s="33"/>
      <c r="M870" s="33"/>
      <c r="N870" s="33"/>
      <c r="O870" s="35"/>
      <c r="P870" s="24">
        <f t="shared" si="59"/>
        <v>0</v>
      </c>
      <c r="Q870" s="93"/>
      <c r="R870" s="93"/>
      <c r="S870" s="93"/>
    </row>
    <row r="871" spans="9:19" ht="15" customHeight="1" x14ac:dyDescent="0.3">
      <c r="I871" s="99" t="e">
        <f>#REF!*#REF!/1000</f>
        <v>#REF!</v>
      </c>
      <c r="J871" s="101"/>
      <c r="K871" s="99" t="e">
        <f>J871*#REF!/1000</f>
        <v>#REF!</v>
      </c>
      <c r="L871" s="28"/>
      <c r="M871" s="28"/>
      <c r="N871" s="28"/>
      <c r="O871" s="29"/>
      <c r="P871" s="44">
        <f t="shared" si="59"/>
        <v>0</v>
      </c>
      <c r="Q871" s="99" t="e">
        <f>#REF!*#REF!</f>
        <v>#REF!</v>
      </c>
      <c r="R871" s="99">
        <f t="shared" ref="R871" si="60">SUM(P871:P874)</f>
        <v>0</v>
      </c>
      <c r="S871" s="90" t="e">
        <f>R871*1.02*1.05*#REF!</f>
        <v>#REF!</v>
      </c>
    </row>
    <row r="872" spans="9:19" x14ac:dyDescent="0.3">
      <c r="I872" s="99"/>
      <c r="J872" s="101"/>
      <c r="K872" s="99"/>
      <c r="L872" s="28"/>
      <c r="M872" s="28"/>
      <c r="N872" s="28"/>
      <c r="O872" s="29"/>
      <c r="P872" s="44">
        <f t="shared" si="59"/>
        <v>0</v>
      </c>
      <c r="Q872" s="99"/>
      <c r="R872" s="99"/>
      <c r="S872" s="90"/>
    </row>
    <row r="873" spans="9:19" x14ac:dyDescent="0.3">
      <c r="I873" s="99"/>
      <c r="J873" s="101"/>
      <c r="K873" s="99"/>
      <c r="L873" s="28"/>
      <c r="M873" s="28"/>
      <c r="N873" s="43"/>
      <c r="O873" s="29"/>
      <c r="P873" s="44">
        <f t="shared" si="59"/>
        <v>0</v>
      </c>
      <c r="Q873" s="99"/>
      <c r="R873" s="99"/>
      <c r="S873" s="90"/>
    </row>
    <row r="874" spans="9:19" ht="15" customHeight="1" x14ac:dyDescent="0.3">
      <c r="I874" s="99"/>
      <c r="J874" s="101"/>
      <c r="K874" s="99"/>
      <c r="L874" s="28"/>
      <c r="M874" s="28"/>
      <c r="N874" s="28"/>
      <c r="O874" s="29"/>
      <c r="P874" s="44">
        <f t="shared" si="59"/>
        <v>0</v>
      </c>
      <c r="Q874" s="99"/>
      <c r="R874" s="99"/>
      <c r="S874" s="90"/>
    </row>
    <row r="875" spans="9:19" ht="15" customHeight="1" x14ac:dyDescent="0.3">
      <c r="I875" s="99" t="e">
        <f>#REF!*#REF!/1000</f>
        <v>#REF!</v>
      </c>
      <c r="J875" s="98">
        <v>1.43</v>
      </c>
      <c r="K875" s="99" t="e">
        <f>J875*#REF!/1000</f>
        <v>#REF!</v>
      </c>
      <c r="L875" s="42" t="s">
        <v>453</v>
      </c>
      <c r="M875" s="42" t="s">
        <v>24</v>
      </c>
      <c r="N875" s="31">
        <v>1</v>
      </c>
      <c r="O875" s="31">
        <v>105</v>
      </c>
      <c r="P875" s="47">
        <f t="shared" si="59"/>
        <v>105</v>
      </c>
      <c r="Q875" s="99" t="e">
        <f>#REF!*#REF!</f>
        <v>#REF!</v>
      </c>
      <c r="R875" s="99">
        <f>SUM(P875:P878)</f>
        <v>105</v>
      </c>
      <c r="S875" s="99" t="e">
        <f>R875*1.02*#REF!</f>
        <v>#REF!</v>
      </c>
    </row>
    <row r="876" spans="9:19" x14ac:dyDescent="0.3">
      <c r="I876" s="99"/>
      <c r="J876" s="98"/>
      <c r="K876" s="99"/>
      <c r="L876" s="42"/>
      <c r="M876" s="42"/>
      <c r="N876" s="42"/>
      <c r="O876" s="31"/>
      <c r="P876" s="47">
        <f t="shared" si="59"/>
        <v>0</v>
      </c>
      <c r="Q876" s="99"/>
      <c r="R876" s="99"/>
      <c r="S876" s="99"/>
    </row>
    <row r="877" spans="9:19" x14ac:dyDescent="0.3">
      <c r="I877" s="99"/>
      <c r="J877" s="98"/>
      <c r="K877" s="99"/>
      <c r="L877" s="42"/>
      <c r="M877" s="42"/>
      <c r="N877" s="45"/>
      <c r="O877" s="31"/>
      <c r="P877" s="47">
        <f t="shared" si="59"/>
        <v>0</v>
      </c>
      <c r="Q877" s="99"/>
      <c r="R877" s="99"/>
      <c r="S877" s="99"/>
    </row>
    <row r="878" spans="9:19" ht="15" customHeight="1" x14ac:dyDescent="0.3">
      <c r="I878" s="99"/>
      <c r="J878" s="98"/>
      <c r="K878" s="99"/>
      <c r="L878" s="42"/>
      <c r="M878" s="42"/>
      <c r="N878" s="42"/>
      <c r="O878" s="31"/>
      <c r="P878" s="47">
        <f t="shared" si="59"/>
        <v>0</v>
      </c>
      <c r="Q878" s="99"/>
      <c r="R878" s="99"/>
      <c r="S878" s="99"/>
    </row>
    <row r="879" spans="9:19" ht="15" customHeight="1" x14ac:dyDescent="0.3">
      <c r="I879" s="99" t="e">
        <f>#REF!*#REF!/1000</f>
        <v>#REF!</v>
      </c>
      <c r="J879" s="98">
        <v>1.43</v>
      </c>
      <c r="K879" s="99" t="e">
        <f>J879*#REF!/1000</f>
        <v>#REF!</v>
      </c>
      <c r="L879" s="42" t="s">
        <v>453</v>
      </c>
      <c r="M879" s="42" t="s">
        <v>24</v>
      </c>
      <c r="N879" s="31">
        <v>1</v>
      </c>
      <c r="O879" s="31">
        <v>90</v>
      </c>
      <c r="P879" s="47">
        <f t="shared" si="59"/>
        <v>90</v>
      </c>
      <c r="Q879" s="99" t="e">
        <f>#REF!*#REF!</f>
        <v>#REF!</v>
      </c>
      <c r="R879" s="99">
        <f>SUM(P879:P882)</f>
        <v>90</v>
      </c>
      <c r="S879" s="99" t="e">
        <f>R879*1.02*#REF!</f>
        <v>#REF!</v>
      </c>
    </row>
    <row r="880" spans="9:19" x14ac:dyDescent="0.3">
      <c r="I880" s="99"/>
      <c r="J880" s="98"/>
      <c r="K880" s="99"/>
      <c r="L880" s="42"/>
      <c r="M880" s="42"/>
      <c r="N880" s="42"/>
      <c r="O880" s="31"/>
      <c r="P880" s="47">
        <f t="shared" si="59"/>
        <v>0</v>
      </c>
      <c r="Q880" s="99"/>
      <c r="R880" s="99"/>
      <c r="S880" s="99"/>
    </row>
    <row r="881" spans="9:19" x14ac:dyDescent="0.3">
      <c r="I881" s="99"/>
      <c r="J881" s="98"/>
      <c r="K881" s="99"/>
      <c r="L881" s="42"/>
      <c r="M881" s="42"/>
      <c r="N881" s="45"/>
      <c r="O881" s="31"/>
      <c r="P881" s="47">
        <f t="shared" si="59"/>
        <v>0</v>
      </c>
      <c r="Q881" s="99"/>
      <c r="R881" s="99"/>
      <c r="S881" s="99"/>
    </row>
    <row r="882" spans="9:19" ht="15" customHeight="1" x14ac:dyDescent="0.3">
      <c r="I882" s="99"/>
      <c r="J882" s="98"/>
      <c r="K882" s="99"/>
      <c r="L882" s="42"/>
      <c r="M882" s="42"/>
      <c r="N882" s="42"/>
      <c r="O882" s="31"/>
      <c r="P882" s="47">
        <f t="shared" si="59"/>
        <v>0</v>
      </c>
      <c r="Q882" s="99"/>
      <c r="R882" s="99"/>
      <c r="S882" s="99"/>
    </row>
    <row r="883" spans="9:19" ht="15" customHeight="1" x14ac:dyDescent="0.3">
      <c r="I883" s="99" t="e">
        <f>#REF!*#REF!/1000</f>
        <v>#REF!</v>
      </c>
      <c r="J883" s="98">
        <v>1.43</v>
      </c>
      <c r="K883" s="99" t="e">
        <f>J883*#REF!/1000</f>
        <v>#REF!</v>
      </c>
      <c r="L883" s="42" t="s">
        <v>453</v>
      </c>
      <c r="M883" s="42" t="s">
        <v>24</v>
      </c>
      <c r="N883" s="31">
        <v>1</v>
      </c>
      <c r="O883" s="31">
        <v>85</v>
      </c>
      <c r="P883" s="47">
        <f t="shared" si="59"/>
        <v>85</v>
      </c>
      <c r="Q883" s="99" t="e">
        <f>#REF!*#REF!</f>
        <v>#REF!</v>
      </c>
      <c r="R883" s="99">
        <f t="shared" ref="R883" si="61">SUM(P883:P886)</f>
        <v>85</v>
      </c>
      <c r="S883" s="99" t="e">
        <f>R883*1.02*#REF!</f>
        <v>#REF!</v>
      </c>
    </row>
    <row r="884" spans="9:19" x14ac:dyDescent="0.3">
      <c r="I884" s="99"/>
      <c r="J884" s="98"/>
      <c r="K884" s="99"/>
      <c r="L884" s="42"/>
      <c r="M884" s="42"/>
      <c r="N884" s="42"/>
      <c r="O884" s="31"/>
      <c r="P884" s="47">
        <f t="shared" si="59"/>
        <v>0</v>
      </c>
      <c r="Q884" s="99"/>
      <c r="R884" s="99"/>
      <c r="S884" s="99"/>
    </row>
    <row r="885" spans="9:19" x14ac:dyDescent="0.3">
      <c r="I885" s="99"/>
      <c r="J885" s="98"/>
      <c r="K885" s="99"/>
      <c r="L885" s="42"/>
      <c r="M885" s="42"/>
      <c r="N885" s="45"/>
      <c r="O885" s="31"/>
      <c r="P885" s="47">
        <f t="shared" si="59"/>
        <v>0</v>
      </c>
      <c r="Q885" s="99"/>
      <c r="R885" s="99"/>
      <c r="S885" s="99"/>
    </row>
    <row r="886" spans="9:19" ht="15" customHeight="1" x14ac:dyDescent="0.3">
      <c r="I886" s="99"/>
      <c r="J886" s="98"/>
      <c r="K886" s="99"/>
      <c r="L886" s="42"/>
      <c r="M886" s="42"/>
      <c r="N886" s="42"/>
      <c r="O886" s="31"/>
      <c r="P886" s="47">
        <f t="shared" si="59"/>
        <v>0</v>
      </c>
      <c r="Q886" s="99"/>
      <c r="R886" s="99"/>
      <c r="S886" s="99"/>
    </row>
    <row r="887" spans="9:19" ht="15" customHeight="1" x14ac:dyDescent="0.3">
      <c r="I887" s="99" t="e">
        <f>#REF!*#REF!/1000</f>
        <v>#REF!</v>
      </c>
      <c r="J887" s="98">
        <v>0.12</v>
      </c>
      <c r="K887" s="99" t="e">
        <f>J887*#REF!/1000</f>
        <v>#REF!</v>
      </c>
      <c r="L887" s="42" t="s">
        <v>454</v>
      </c>
      <c r="M887" s="42" t="s">
        <v>24</v>
      </c>
      <c r="N887" s="31">
        <v>1</v>
      </c>
      <c r="O887" s="31">
        <v>31</v>
      </c>
      <c r="P887" s="47">
        <f t="shared" si="59"/>
        <v>31</v>
      </c>
      <c r="Q887" s="99" t="e">
        <f>#REF!*#REF!</f>
        <v>#REF!</v>
      </c>
      <c r="R887" s="99">
        <f t="shared" ref="R887" si="62">SUM(P887:P890)</f>
        <v>31</v>
      </c>
      <c r="S887" s="99" t="e">
        <f>R887*1.02*#REF!</f>
        <v>#REF!</v>
      </c>
    </row>
    <row r="888" spans="9:19" x14ac:dyDescent="0.3">
      <c r="I888" s="99"/>
      <c r="J888" s="98"/>
      <c r="K888" s="99"/>
      <c r="L888" s="42"/>
      <c r="M888" s="42"/>
      <c r="N888" s="42"/>
      <c r="O888" s="31"/>
      <c r="P888" s="47">
        <f t="shared" si="59"/>
        <v>0</v>
      </c>
      <c r="Q888" s="99"/>
      <c r="R888" s="99"/>
      <c r="S888" s="99"/>
    </row>
    <row r="889" spans="9:19" x14ac:dyDescent="0.3">
      <c r="I889" s="99"/>
      <c r="J889" s="98"/>
      <c r="K889" s="99"/>
      <c r="L889" s="42"/>
      <c r="M889" s="42"/>
      <c r="N889" s="45"/>
      <c r="O889" s="31"/>
      <c r="P889" s="47">
        <f t="shared" si="59"/>
        <v>0</v>
      </c>
      <c r="Q889" s="99"/>
      <c r="R889" s="99"/>
      <c r="S889" s="99"/>
    </row>
    <row r="890" spans="9:19" ht="15" customHeight="1" x14ac:dyDescent="0.3">
      <c r="I890" s="99"/>
      <c r="J890" s="98"/>
      <c r="K890" s="99"/>
      <c r="L890" s="42"/>
      <c r="M890" s="42"/>
      <c r="N890" s="42"/>
      <c r="O890" s="31"/>
      <c r="P890" s="47">
        <f t="shared" si="59"/>
        <v>0</v>
      </c>
      <c r="Q890" s="99"/>
      <c r="R890" s="99"/>
      <c r="S890" s="99"/>
    </row>
    <row r="891" spans="9:19" ht="15" customHeight="1" x14ac:dyDescent="0.3">
      <c r="I891" s="99" t="e">
        <f>#REF!*#REF!/1000</f>
        <v>#REF!</v>
      </c>
      <c r="J891" s="98">
        <v>0.12</v>
      </c>
      <c r="K891" s="99" t="e">
        <f>J891*#REF!/1000</f>
        <v>#REF!</v>
      </c>
      <c r="L891" s="42" t="s">
        <v>454</v>
      </c>
      <c r="M891" s="42" t="s">
        <v>24</v>
      </c>
      <c r="N891" s="31">
        <v>1</v>
      </c>
      <c r="O891" s="31">
        <v>130</v>
      </c>
      <c r="P891" s="47">
        <f t="shared" si="59"/>
        <v>130</v>
      </c>
      <c r="Q891" s="99" t="e">
        <f>#REF!*#REF!</f>
        <v>#REF!</v>
      </c>
      <c r="R891" s="99">
        <f t="shared" ref="R891" si="63">SUM(P891:P894)</f>
        <v>130</v>
      </c>
      <c r="S891" s="99" t="e">
        <f>R891*1.02*#REF!</f>
        <v>#REF!</v>
      </c>
    </row>
    <row r="892" spans="9:19" x14ac:dyDescent="0.3">
      <c r="I892" s="99"/>
      <c r="J892" s="98"/>
      <c r="K892" s="99"/>
      <c r="L892" s="42"/>
      <c r="M892" s="42"/>
      <c r="N892" s="42"/>
      <c r="O892" s="31"/>
      <c r="P892" s="47">
        <f t="shared" si="59"/>
        <v>0</v>
      </c>
      <c r="Q892" s="99"/>
      <c r="R892" s="99"/>
      <c r="S892" s="99"/>
    </row>
    <row r="893" spans="9:19" x14ac:dyDescent="0.3">
      <c r="I893" s="99"/>
      <c r="J893" s="98"/>
      <c r="K893" s="99"/>
      <c r="L893" s="42"/>
      <c r="M893" s="42"/>
      <c r="N893" s="45"/>
      <c r="O893" s="31"/>
      <c r="P893" s="47">
        <f t="shared" si="59"/>
        <v>0</v>
      </c>
      <c r="Q893" s="99"/>
      <c r="R893" s="99"/>
      <c r="S893" s="99"/>
    </row>
    <row r="894" spans="9:19" ht="15" customHeight="1" x14ac:dyDescent="0.3">
      <c r="I894" s="99"/>
      <c r="J894" s="98"/>
      <c r="K894" s="99"/>
      <c r="L894" s="42"/>
      <c r="M894" s="42"/>
      <c r="N894" s="42"/>
      <c r="O894" s="31"/>
      <c r="P894" s="47">
        <f t="shared" si="59"/>
        <v>0</v>
      </c>
      <c r="Q894" s="99"/>
      <c r="R894" s="99"/>
      <c r="S894" s="99"/>
    </row>
    <row r="895" spans="9:19" ht="15" customHeight="1" x14ac:dyDescent="0.3">
      <c r="I895" s="99" t="e">
        <f>#REF!*#REF!/1000</f>
        <v>#REF!</v>
      </c>
      <c r="J895" s="98">
        <v>0.12</v>
      </c>
      <c r="K895" s="99" t="e">
        <f>J895*#REF!/1000</f>
        <v>#REF!</v>
      </c>
      <c r="L895" s="42" t="s">
        <v>454</v>
      </c>
      <c r="M895" s="42" t="s">
        <v>24</v>
      </c>
      <c r="N895" s="31">
        <v>1</v>
      </c>
      <c r="O895" s="31">
        <v>12</v>
      </c>
      <c r="P895" s="47">
        <f t="shared" si="59"/>
        <v>12</v>
      </c>
      <c r="Q895" s="99" t="e">
        <f>#REF!*#REF!</f>
        <v>#REF!</v>
      </c>
      <c r="R895" s="99">
        <f t="shared" ref="R895" si="64">SUM(P895:P898)</f>
        <v>12</v>
      </c>
      <c r="S895" s="99" t="e">
        <f>R895*1.02*#REF!</f>
        <v>#REF!</v>
      </c>
    </row>
    <row r="896" spans="9:19" x14ac:dyDescent="0.3">
      <c r="I896" s="99"/>
      <c r="J896" s="98"/>
      <c r="K896" s="99"/>
      <c r="L896" s="42"/>
      <c r="M896" s="42"/>
      <c r="N896" s="42"/>
      <c r="O896" s="31"/>
      <c r="P896" s="47">
        <f t="shared" si="59"/>
        <v>0</v>
      </c>
      <c r="Q896" s="99"/>
      <c r="R896" s="99"/>
      <c r="S896" s="99"/>
    </row>
    <row r="897" spans="9:19" x14ac:dyDescent="0.3">
      <c r="I897" s="99"/>
      <c r="J897" s="98"/>
      <c r="K897" s="99"/>
      <c r="L897" s="42"/>
      <c r="M897" s="42"/>
      <c r="N897" s="45"/>
      <c r="O897" s="31"/>
      <c r="P897" s="47">
        <f t="shared" si="59"/>
        <v>0</v>
      </c>
      <c r="Q897" s="99"/>
      <c r="R897" s="99"/>
      <c r="S897" s="99"/>
    </row>
    <row r="898" spans="9:19" ht="15" customHeight="1" x14ac:dyDescent="0.3">
      <c r="I898" s="99"/>
      <c r="J898" s="98"/>
      <c r="K898" s="99"/>
      <c r="L898" s="42"/>
      <c r="M898" s="42"/>
      <c r="N898" s="42"/>
      <c r="O898" s="31"/>
      <c r="P898" s="47">
        <f t="shared" si="59"/>
        <v>0</v>
      </c>
      <c r="Q898" s="99"/>
      <c r="R898" s="99"/>
      <c r="S898" s="99"/>
    </row>
    <row r="899" spans="9:19" ht="15" customHeight="1" x14ac:dyDescent="0.3">
      <c r="I899" s="99" t="e">
        <f>#REF!*#REF!/1000</f>
        <v>#REF!</v>
      </c>
      <c r="J899" s="98">
        <v>0.02</v>
      </c>
      <c r="K899" s="99" t="e">
        <f>J899*#REF!/1000</f>
        <v>#REF!</v>
      </c>
      <c r="L899" s="42" t="s">
        <v>455</v>
      </c>
      <c r="M899" s="42" t="s">
        <v>24</v>
      </c>
      <c r="N899" s="31">
        <v>1</v>
      </c>
      <c r="O899" s="31">
        <v>36</v>
      </c>
      <c r="P899" s="47">
        <f t="shared" si="59"/>
        <v>36</v>
      </c>
      <c r="Q899" s="99" t="e">
        <f>#REF!*#REF!</f>
        <v>#REF!</v>
      </c>
      <c r="R899" s="99">
        <f t="shared" ref="R899" si="65">SUM(P899:P902)</f>
        <v>36</v>
      </c>
      <c r="S899" s="99" t="e">
        <f>R899*1.02*1.05*#REF!</f>
        <v>#REF!</v>
      </c>
    </row>
    <row r="900" spans="9:19" x14ac:dyDescent="0.3">
      <c r="I900" s="99"/>
      <c r="J900" s="98"/>
      <c r="K900" s="99"/>
      <c r="L900" s="42"/>
      <c r="M900" s="42"/>
      <c r="N900" s="42"/>
      <c r="O900" s="31"/>
      <c r="P900" s="47">
        <f t="shared" si="59"/>
        <v>0</v>
      </c>
      <c r="Q900" s="99"/>
      <c r="R900" s="99"/>
      <c r="S900" s="99"/>
    </row>
    <row r="901" spans="9:19" x14ac:dyDescent="0.3">
      <c r="I901" s="99"/>
      <c r="J901" s="98"/>
      <c r="K901" s="99"/>
      <c r="L901" s="42"/>
      <c r="M901" s="42"/>
      <c r="N901" s="45"/>
      <c r="O901" s="31"/>
      <c r="P901" s="47">
        <f t="shared" si="59"/>
        <v>0</v>
      </c>
      <c r="Q901" s="99"/>
      <c r="R901" s="99"/>
      <c r="S901" s="99"/>
    </row>
    <row r="902" spans="9:19" ht="15" customHeight="1" x14ac:dyDescent="0.3">
      <c r="I902" s="99"/>
      <c r="J902" s="98"/>
      <c r="K902" s="99"/>
      <c r="L902" s="42"/>
      <c r="M902" s="42"/>
      <c r="N902" s="42"/>
      <c r="O902" s="31"/>
      <c r="P902" s="47">
        <f t="shared" si="59"/>
        <v>0</v>
      </c>
      <c r="Q902" s="99"/>
      <c r="R902" s="99"/>
      <c r="S902" s="99"/>
    </row>
    <row r="903" spans="9:19" ht="15" customHeight="1" x14ac:dyDescent="0.3">
      <c r="I903" s="99" t="e">
        <f>#REF!*#REF!/1000</f>
        <v>#REF!</v>
      </c>
      <c r="J903" s="98">
        <v>0.05</v>
      </c>
      <c r="K903" s="99" t="e">
        <f>J903*#REF!/1000</f>
        <v>#REF!</v>
      </c>
      <c r="L903" s="42" t="s">
        <v>456</v>
      </c>
      <c r="M903" s="42" t="s">
        <v>24</v>
      </c>
      <c r="N903" s="31">
        <v>1</v>
      </c>
      <c r="O903" s="31">
        <v>2.82</v>
      </c>
      <c r="P903" s="47">
        <f t="shared" si="59"/>
        <v>2.82</v>
      </c>
      <c r="Q903" s="99" t="e">
        <f>#REF!*#REF!</f>
        <v>#REF!</v>
      </c>
      <c r="R903" s="99">
        <f t="shared" ref="R903" si="66">SUM(P903:P906)</f>
        <v>2.82</v>
      </c>
      <c r="S903" s="99" t="e">
        <f>R903*1.02*1.05*#REF!</f>
        <v>#REF!</v>
      </c>
    </row>
    <row r="904" spans="9:19" x14ac:dyDescent="0.3">
      <c r="I904" s="99"/>
      <c r="J904" s="98"/>
      <c r="K904" s="99"/>
      <c r="L904" s="42"/>
      <c r="M904" s="42"/>
      <c r="N904" s="42"/>
      <c r="O904" s="31"/>
      <c r="P904" s="47">
        <f t="shared" si="59"/>
        <v>0</v>
      </c>
      <c r="Q904" s="99"/>
      <c r="R904" s="99"/>
      <c r="S904" s="99"/>
    </row>
    <row r="905" spans="9:19" x14ac:dyDescent="0.3">
      <c r="I905" s="99"/>
      <c r="J905" s="98"/>
      <c r="K905" s="99"/>
      <c r="L905" s="42"/>
      <c r="M905" s="42"/>
      <c r="N905" s="45"/>
      <c r="O905" s="31"/>
      <c r="P905" s="47">
        <f t="shared" si="59"/>
        <v>0</v>
      </c>
      <c r="Q905" s="99"/>
      <c r="R905" s="99"/>
      <c r="S905" s="99"/>
    </row>
    <row r="906" spans="9:19" ht="15" customHeight="1" x14ac:dyDescent="0.3">
      <c r="I906" s="99"/>
      <c r="J906" s="98"/>
      <c r="K906" s="99"/>
      <c r="L906" s="42"/>
      <c r="M906" s="42"/>
      <c r="N906" s="42"/>
      <c r="O906" s="31"/>
      <c r="P906" s="47">
        <f t="shared" si="59"/>
        <v>0</v>
      </c>
      <c r="Q906" s="99"/>
      <c r="R906" s="99"/>
      <c r="S906" s="99"/>
    </row>
    <row r="907" spans="9:19" ht="15" customHeight="1" x14ac:dyDescent="0.3">
      <c r="I907" s="99" t="e">
        <f>#REF!*#REF!/1000</f>
        <v>#REF!</v>
      </c>
      <c r="J907" s="98">
        <v>0.04</v>
      </c>
      <c r="K907" s="99" t="e">
        <f>J907*#REF!/1000</f>
        <v>#REF!</v>
      </c>
      <c r="L907" s="42" t="s">
        <v>457</v>
      </c>
      <c r="M907" s="42" t="s">
        <v>362</v>
      </c>
      <c r="N907" s="31">
        <v>1</v>
      </c>
      <c r="O907" s="31">
        <v>4.4059999999999997</v>
      </c>
      <c r="P907" s="47">
        <f t="shared" si="59"/>
        <v>4.4059999999999997</v>
      </c>
      <c r="Q907" s="99" t="e">
        <f>#REF!*#REF!</f>
        <v>#REF!</v>
      </c>
      <c r="R907" s="99">
        <f t="shared" ref="R907" si="67">SUM(P907:P910)</f>
        <v>4.8659400000000002</v>
      </c>
      <c r="S907" s="99" t="e">
        <f>R907*1.02*1.05*#REF!</f>
        <v>#REF!</v>
      </c>
    </row>
    <row r="908" spans="9:19" x14ac:dyDescent="0.3">
      <c r="I908" s="99"/>
      <c r="J908" s="98"/>
      <c r="K908" s="99"/>
      <c r="L908" s="42"/>
      <c r="M908" s="42"/>
      <c r="N908" s="42"/>
      <c r="O908" s="31"/>
      <c r="P908" s="47">
        <f t="shared" si="59"/>
        <v>0</v>
      </c>
      <c r="Q908" s="99"/>
      <c r="R908" s="99"/>
      <c r="S908" s="99"/>
    </row>
    <row r="909" spans="9:19" x14ac:dyDescent="0.3">
      <c r="I909" s="99"/>
      <c r="J909" s="98"/>
      <c r="K909" s="99"/>
      <c r="L909" s="42" t="s">
        <v>458</v>
      </c>
      <c r="M909" s="42" t="s">
        <v>23</v>
      </c>
      <c r="N909" s="52">
        <v>1.22</v>
      </c>
      <c r="O909" s="31">
        <v>0.377</v>
      </c>
      <c r="P909" s="47">
        <f t="shared" si="59"/>
        <v>0.45994000000000002</v>
      </c>
      <c r="Q909" s="99"/>
      <c r="R909" s="99"/>
      <c r="S909" s="99"/>
    </row>
    <row r="910" spans="9:19" ht="15" customHeight="1" x14ac:dyDescent="0.3">
      <c r="I910" s="99"/>
      <c r="J910" s="98"/>
      <c r="K910" s="99"/>
      <c r="L910" s="42"/>
      <c r="M910" s="42"/>
      <c r="N910" s="42"/>
      <c r="O910" s="31"/>
      <c r="P910" s="47">
        <f t="shared" si="59"/>
        <v>0</v>
      </c>
      <c r="Q910" s="99"/>
      <c r="R910" s="99"/>
      <c r="S910" s="99"/>
    </row>
    <row r="911" spans="9:19" ht="15" customHeight="1" x14ac:dyDescent="0.3">
      <c r="I911" s="99" t="e">
        <f>#REF!*#REF!/1000</f>
        <v>#REF!</v>
      </c>
      <c r="J911" s="98">
        <v>0.04</v>
      </c>
      <c r="K911" s="99" t="e">
        <f>J911*#REF!/1000</f>
        <v>#REF!</v>
      </c>
      <c r="L911" s="42" t="s">
        <v>457</v>
      </c>
      <c r="M911" s="42" t="s">
        <v>362</v>
      </c>
      <c r="N911" s="31">
        <v>1</v>
      </c>
      <c r="O911" s="31">
        <v>4.4059999999999997</v>
      </c>
      <c r="P911" s="47">
        <f t="shared" si="59"/>
        <v>4.4059999999999997</v>
      </c>
      <c r="Q911" s="99" t="e">
        <f>#REF!*#REF!</f>
        <v>#REF!</v>
      </c>
      <c r="R911" s="99">
        <f t="shared" ref="R911" si="68">SUM(P911:P914)</f>
        <v>4.8659400000000002</v>
      </c>
      <c r="S911" s="99" t="e">
        <f>R911*1.02*1.05*#REF!</f>
        <v>#REF!</v>
      </c>
    </row>
    <row r="912" spans="9:19" x14ac:dyDescent="0.3">
      <c r="I912" s="99"/>
      <c r="J912" s="98"/>
      <c r="K912" s="99"/>
      <c r="L912" s="42"/>
      <c r="M912" s="42"/>
      <c r="N912" s="42"/>
      <c r="O912" s="31"/>
      <c r="P912" s="47">
        <f t="shared" si="59"/>
        <v>0</v>
      </c>
      <c r="Q912" s="99"/>
      <c r="R912" s="99"/>
      <c r="S912" s="99"/>
    </row>
    <row r="913" spans="9:19" x14ac:dyDescent="0.3">
      <c r="I913" s="99"/>
      <c r="J913" s="98"/>
      <c r="K913" s="99"/>
      <c r="L913" s="42" t="s">
        <v>458</v>
      </c>
      <c r="M913" s="42" t="s">
        <v>23</v>
      </c>
      <c r="N913" s="52">
        <v>1.22</v>
      </c>
      <c r="O913" s="31">
        <v>0.377</v>
      </c>
      <c r="P913" s="47">
        <f t="shared" si="59"/>
        <v>0.45994000000000002</v>
      </c>
      <c r="Q913" s="99"/>
      <c r="R913" s="99"/>
      <c r="S913" s="99"/>
    </row>
    <row r="914" spans="9:19" ht="15" customHeight="1" x14ac:dyDescent="0.3">
      <c r="I914" s="99"/>
      <c r="J914" s="98"/>
      <c r="K914" s="99"/>
      <c r="L914" s="42"/>
      <c r="M914" s="42"/>
      <c r="N914" s="42"/>
      <c r="O914" s="31"/>
      <c r="P914" s="47">
        <f t="shared" si="59"/>
        <v>0</v>
      </c>
      <c r="Q914" s="99"/>
      <c r="R914" s="99"/>
      <c r="S914" s="99"/>
    </row>
    <row r="915" spans="9:19" ht="15" customHeight="1" x14ac:dyDescent="0.3">
      <c r="I915" s="99" t="e">
        <f>#REF!*#REF!/1000</f>
        <v>#REF!</v>
      </c>
      <c r="J915" s="98">
        <v>0.498</v>
      </c>
      <c r="K915" s="99" t="e">
        <f>J915*#REF!/1000</f>
        <v>#REF!</v>
      </c>
      <c r="L915" s="42"/>
      <c r="M915" s="42"/>
      <c r="N915" s="31"/>
      <c r="O915" s="31"/>
      <c r="P915" s="47">
        <f t="shared" si="59"/>
        <v>0</v>
      </c>
      <c r="Q915" s="99" t="e">
        <f>#REF!*#REF!</f>
        <v>#REF!</v>
      </c>
      <c r="R915" s="99">
        <f t="shared" ref="R915" si="69">SUM(P915:P918)</f>
        <v>0</v>
      </c>
      <c r="S915" s="99" t="e">
        <f>R915*1.02*1.05*#REF!</f>
        <v>#REF!</v>
      </c>
    </row>
    <row r="916" spans="9:19" x14ac:dyDescent="0.3">
      <c r="I916" s="99"/>
      <c r="J916" s="98"/>
      <c r="K916" s="99"/>
      <c r="L916" s="42"/>
      <c r="M916" s="42"/>
      <c r="N916" s="42"/>
      <c r="O916" s="31"/>
      <c r="P916" s="47">
        <f t="shared" si="59"/>
        <v>0</v>
      </c>
      <c r="Q916" s="99"/>
      <c r="R916" s="99"/>
      <c r="S916" s="99"/>
    </row>
    <row r="917" spans="9:19" x14ac:dyDescent="0.3">
      <c r="I917" s="99"/>
      <c r="J917" s="98"/>
      <c r="K917" s="99"/>
      <c r="L917" s="42"/>
      <c r="M917" s="42"/>
      <c r="N917" s="45"/>
      <c r="O917" s="31"/>
      <c r="P917" s="47">
        <f t="shared" si="59"/>
        <v>0</v>
      </c>
      <c r="Q917" s="99"/>
      <c r="R917" s="99"/>
      <c r="S917" s="99"/>
    </row>
    <row r="918" spans="9:19" ht="15" customHeight="1" x14ac:dyDescent="0.3">
      <c r="I918" s="99"/>
      <c r="J918" s="98"/>
      <c r="K918" s="99"/>
      <c r="L918" s="42"/>
      <c r="M918" s="42"/>
      <c r="N918" s="42"/>
      <c r="O918" s="31"/>
      <c r="P918" s="47">
        <f t="shared" si="59"/>
        <v>0</v>
      </c>
      <c r="Q918" s="99"/>
      <c r="R918" s="99"/>
      <c r="S918" s="99"/>
    </row>
    <row r="919" spans="9:19" ht="15" customHeight="1" x14ac:dyDescent="0.3">
      <c r="I919" s="99" t="e">
        <f>#REF!*#REF!/1000</f>
        <v>#REF!</v>
      </c>
      <c r="J919" s="98">
        <v>0.498</v>
      </c>
      <c r="K919" s="99" t="e">
        <f>J919*#REF!/1000</f>
        <v>#REF!</v>
      </c>
      <c r="L919" s="42"/>
      <c r="M919" s="42"/>
      <c r="N919" s="31"/>
      <c r="O919" s="31"/>
      <c r="P919" s="47">
        <f t="shared" si="59"/>
        <v>0</v>
      </c>
      <c r="Q919" s="99" t="e">
        <f>#REF!*#REF!</f>
        <v>#REF!</v>
      </c>
      <c r="R919" s="99">
        <f t="shared" ref="R919" si="70">SUM(P919:P922)</f>
        <v>0</v>
      </c>
      <c r="S919" s="99" t="e">
        <f>R919*1.02*1.05*#REF!</f>
        <v>#REF!</v>
      </c>
    </row>
    <row r="920" spans="9:19" x14ac:dyDescent="0.3">
      <c r="I920" s="99"/>
      <c r="J920" s="98"/>
      <c r="K920" s="99"/>
      <c r="L920" s="42"/>
      <c r="M920" s="42"/>
      <c r="N920" s="42"/>
      <c r="O920" s="31"/>
      <c r="P920" s="47">
        <f t="shared" si="59"/>
        <v>0</v>
      </c>
      <c r="Q920" s="99"/>
      <c r="R920" s="99"/>
      <c r="S920" s="99"/>
    </row>
    <row r="921" spans="9:19" x14ac:dyDescent="0.3">
      <c r="I921" s="99"/>
      <c r="J921" s="98"/>
      <c r="K921" s="99"/>
      <c r="L921" s="42"/>
      <c r="M921" s="42"/>
      <c r="N921" s="45"/>
      <c r="O921" s="31"/>
      <c r="P921" s="47">
        <f t="shared" si="59"/>
        <v>0</v>
      </c>
      <c r="Q921" s="99"/>
      <c r="R921" s="99"/>
      <c r="S921" s="99"/>
    </row>
    <row r="922" spans="9:19" ht="15" customHeight="1" x14ac:dyDescent="0.3">
      <c r="I922" s="99"/>
      <c r="J922" s="98"/>
      <c r="K922" s="99"/>
      <c r="L922" s="42"/>
      <c r="M922" s="42"/>
      <c r="N922" s="42"/>
      <c r="O922" s="31"/>
      <c r="P922" s="47">
        <f t="shared" si="59"/>
        <v>0</v>
      </c>
      <c r="Q922" s="99"/>
      <c r="R922" s="99"/>
      <c r="S922" s="99"/>
    </row>
    <row r="923" spans="9:19" ht="15" customHeight="1" x14ac:dyDescent="0.3">
      <c r="I923" s="99" t="e">
        <f>#REF!*#REF!/1000</f>
        <v>#REF!</v>
      </c>
      <c r="J923" s="98">
        <v>0.498</v>
      </c>
      <c r="K923" s="99" t="e">
        <f>J923*#REF!/1000</f>
        <v>#REF!</v>
      </c>
      <c r="L923" s="42"/>
      <c r="M923" s="42"/>
      <c r="N923" s="31"/>
      <c r="O923" s="31"/>
      <c r="P923" s="47">
        <f t="shared" si="59"/>
        <v>0</v>
      </c>
      <c r="Q923" s="99" t="e">
        <f>#REF!*#REF!</f>
        <v>#REF!</v>
      </c>
      <c r="R923" s="99">
        <f t="shared" ref="R923" si="71">SUM(P923:P926)</f>
        <v>0</v>
      </c>
      <c r="S923" s="99" t="e">
        <f>R923*1.02*1.05*#REF!</f>
        <v>#REF!</v>
      </c>
    </row>
    <row r="924" spans="9:19" x14ac:dyDescent="0.3">
      <c r="I924" s="99"/>
      <c r="J924" s="98"/>
      <c r="K924" s="99"/>
      <c r="L924" s="42"/>
      <c r="M924" s="42"/>
      <c r="N924" s="42"/>
      <c r="O924" s="31"/>
      <c r="P924" s="47">
        <f t="shared" si="59"/>
        <v>0</v>
      </c>
      <c r="Q924" s="99"/>
      <c r="R924" s="99"/>
      <c r="S924" s="99"/>
    </row>
    <row r="925" spans="9:19" x14ac:dyDescent="0.3">
      <c r="I925" s="99"/>
      <c r="J925" s="98"/>
      <c r="K925" s="99"/>
      <c r="L925" s="42"/>
      <c r="M925" s="42"/>
      <c r="N925" s="45"/>
      <c r="O925" s="31"/>
      <c r="P925" s="47">
        <f t="shared" si="59"/>
        <v>0</v>
      </c>
      <c r="Q925" s="99"/>
      <c r="R925" s="99"/>
      <c r="S925" s="99"/>
    </row>
    <row r="926" spans="9:19" ht="15" customHeight="1" x14ac:dyDescent="0.3">
      <c r="I926" s="99"/>
      <c r="J926" s="98"/>
      <c r="K926" s="99"/>
      <c r="L926" s="42"/>
      <c r="M926" s="42"/>
      <c r="N926" s="42"/>
      <c r="O926" s="31"/>
      <c r="P926" s="47">
        <f t="shared" si="59"/>
        <v>0</v>
      </c>
      <c r="Q926" s="99"/>
      <c r="R926" s="99"/>
      <c r="S926" s="99"/>
    </row>
    <row r="927" spans="9:19" ht="15" customHeight="1" x14ac:dyDescent="0.3">
      <c r="I927" s="99" t="e">
        <f>#REF!*#REF!/1000</f>
        <v>#REF!</v>
      </c>
      <c r="J927" s="98">
        <v>0.02</v>
      </c>
      <c r="K927" s="99" t="e">
        <f>J927*#REF!/1000</f>
        <v>#REF!</v>
      </c>
      <c r="L927" s="42" t="s">
        <v>455</v>
      </c>
      <c r="M927" s="42" t="s">
        <v>24</v>
      </c>
      <c r="N927" s="31">
        <v>1</v>
      </c>
      <c r="O927" s="31">
        <v>7.89</v>
      </c>
      <c r="P927" s="47">
        <f t="shared" ref="P927:P990" si="72">N927*O927</f>
        <v>7.89</v>
      </c>
      <c r="Q927" s="99" t="e">
        <f>#REF!*#REF!</f>
        <v>#REF!</v>
      </c>
      <c r="R927" s="99">
        <f t="shared" ref="R927" si="73">SUM(P927:P930)</f>
        <v>7.89</v>
      </c>
      <c r="S927" s="99" t="e">
        <f>R927*1.02*1.05*#REF!</f>
        <v>#REF!</v>
      </c>
    </row>
    <row r="928" spans="9:19" x14ac:dyDescent="0.3">
      <c r="I928" s="99"/>
      <c r="J928" s="98"/>
      <c r="K928" s="99"/>
      <c r="L928" s="42"/>
      <c r="M928" s="42"/>
      <c r="N928" s="42"/>
      <c r="O928" s="31"/>
      <c r="P928" s="47">
        <f t="shared" si="72"/>
        <v>0</v>
      </c>
      <c r="Q928" s="99"/>
      <c r="R928" s="99"/>
      <c r="S928" s="99"/>
    </row>
    <row r="929" spans="9:19" x14ac:dyDescent="0.3">
      <c r="I929" s="99"/>
      <c r="J929" s="98"/>
      <c r="K929" s="99"/>
      <c r="L929" s="42"/>
      <c r="M929" s="42"/>
      <c r="N929" s="45"/>
      <c r="O929" s="31"/>
      <c r="P929" s="47">
        <f t="shared" si="72"/>
        <v>0</v>
      </c>
      <c r="Q929" s="99"/>
      <c r="R929" s="99"/>
      <c r="S929" s="99"/>
    </row>
    <row r="930" spans="9:19" ht="15" customHeight="1" x14ac:dyDescent="0.3">
      <c r="I930" s="99"/>
      <c r="J930" s="98"/>
      <c r="K930" s="99"/>
      <c r="L930" s="42"/>
      <c r="M930" s="42"/>
      <c r="N930" s="42"/>
      <c r="O930" s="31"/>
      <c r="P930" s="47">
        <f t="shared" si="72"/>
        <v>0</v>
      </c>
      <c r="Q930" s="99"/>
      <c r="R930" s="99"/>
      <c r="S930" s="99"/>
    </row>
    <row r="931" spans="9:19" ht="15" customHeight="1" x14ac:dyDescent="0.3">
      <c r="I931" s="99" t="e">
        <f>#REF!*#REF!/1000</f>
        <v>#REF!</v>
      </c>
      <c r="J931" s="98">
        <v>0.09</v>
      </c>
      <c r="K931" s="99" t="e">
        <f>J931*#REF!/1000</f>
        <v>#REF!</v>
      </c>
      <c r="L931" s="42" t="s">
        <v>455</v>
      </c>
      <c r="M931" s="42" t="s">
        <v>24</v>
      </c>
      <c r="N931" s="31">
        <v>1</v>
      </c>
      <c r="O931" s="31">
        <v>16.87</v>
      </c>
      <c r="P931" s="47">
        <f t="shared" si="72"/>
        <v>16.87</v>
      </c>
      <c r="Q931" s="99" t="e">
        <f>#REF!*#REF!</f>
        <v>#REF!</v>
      </c>
      <c r="R931" s="99">
        <f t="shared" ref="R931" si="74">SUM(P931:P934)</f>
        <v>16.87</v>
      </c>
      <c r="S931" s="99" t="e">
        <f>R931*1.02*1.05*#REF!</f>
        <v>#REF!</v>
      </c>
    </row>
    <row r="932" spans="9:19" x14ac:dyDescent="0.3">
      <c r="I932" s="99"/>
      <c r="J932" s="98"/>
      <c r="K932" s="99"/>
      <c r="L932" s="42"/>
      <c r="M932" s="42"/>
      <c r="N932" s="42"/>
      <c r="O932" s="31"/>
      <c r="P932" s="47">
        <f t="shared" si="72"/>
        <v>0</v>
      </c>
      <c r="Q932" s="99"/>
      <c r="R932" s="99"/>
      <c r="S932" s="99"/>
    </row>
    <row r="933" spans="9:19" x14ac:dyDescent="0.3">
      <c r="I933" s="99"/>
      <c r="J933" s="98"/>
      <c r="K933" s="99"/>
      <c r="L933" s="42"/>
      <c r="M933" s="42"/>
      <c r="N933" s="45"/>
      <c r="O933" s="31"/>
      <c r="P933" s="47">
        <f t="shared" si="72"/>
        <v>0</v>
      </c>
      <c r="Q933" s="99"/>
      <c r="R933" s="99"/>
      <c r="S933" s="99"/>
    </row>
    <row r="934" spans="9:19" ht="15" customHeight="1" x14ac:dyDescent="0.3">
      <c r="I934" s="99"/>
      <c r="J934" s="98"/>
      <c r="K934" s="99"/>
      <c r="L934" s="42"/>
      <c r="M934" s="42"/>
      <c r="N934" s="42"/>
      <c r="O934" s="31"/>
      <c r="P934" s="47">
        <f t="shared" si="72"/>
        <v>0</v>
      </c>
      <c r="Q934" s="99"/>
      <c r="R934" s="99"/>
      <c r="S934" s="99"/>
    </row>
    <row r="935" spans="9:19" ht="15" customHeight="1" x14ac:dyDescent="0.3">
      <c r="I935" s="90" t="e">
        <f>#REF!*#REF!/1000</f>
        <v>#REF!</v>
      </c>
      <c r="J935" s="100">
        <v>0.16</v>
      </c>
      <c r="K935" s="90" t="e">
        <f>J935*#REF!/1000</f>
        <v>#REF!</v>
      </c>
      <c r="L935" s="28" t="s">
        <v>459</v>
      </c>
      <c r="M935" s="28" t="s">
        <v>363</v>
      </c>
      <c r="N935" s="28">
        <v>1.339</v>
      </c>
      <c r="O935" s="29">
        <v>9</v>
      </c>
      <c r="P935" s="24">
        <f t="shared" si="72"/>
        <v>12.051</v>
      </c>
      <c r="Q935" s="90" t="e">
        <f>#REF!*#REF!</f>
        <v>#REF!</v>
      </c>
      <c r="R935" s="90">
        <f t="shared" ref="R935" si="75">SUM(P935:P938)</f>
        <v>15.981</v>
      </c>
      <c r="S935" s="90" t="e">
        <f>R935*1.02*1.05*#REF!</f>
        <v>#REF!</v>
      </c>
    </row>
    <row r="936" spans="9:19" x14ac:dyDescent="0.3">
      <c r="I936" s="90"/>
      <c r="J936" s="100"/>
      <c r="K936" s="90"/>
      <c r="L936" s="28" t="s">
        <v>460</v>
      </c>
      <c r="M936" s="28" t="s">
        <v>23</v>
      </c>
      <c r="N936" s="28">
        <v>10</v>
      </c>
      <c r="O936" s="29">
        <v>0.35</v>
      </c>
      <c r="P936" s="24">
        <f t="shared" si="72"/>
        <v>3.5</v>
      </c>
      <c r="Q936" s="90"/>
      <c r="R936" s="90"/>
      <c r="S936" s="90"/>
    </row>
    <row r="937" spans="9:19" x14ac:dyDescent="0.3">
      <c r="I937" s="90"/>
      <c r="J937" s="100"/>
      <c r="K937" s="90"/>
      <c r="L937" s="28" t="s">
        <v>461</v>
      </c>
      <c r="M937" s="28" t="s">
        <v>23</v>
      </c>
      <c r="N937" s="28">
        <v>1</v>
      </c>
      <c r="O937" s="29">
        <v>0.43</v>
      </c>
      <c r="P937" s="24">
        <f t="shared" si="72"/>
        <v>0.43</v>
      </c>
      <c r="Q937" s="90"/>
      <c r="R937" s="90"/>
      <c r="S937" s="90"/>
    </row>
    <row r="938" spans="9:19" ht="15" customHeight="1" x14ac:dyDescent="0.3">
      <c r="I938" s="90"/>
      <c r="J938" s="100"/>
      <c r="K938" s="90"/>
      <c r="L938" s="28"/>
      <c r="M938" s="28"/>
      <c r="N938" s="28"/>
      <c r="O938" s="29"/>
      <c r="P938" s="24">
        <f t="shared" si="72"/>
        <v>0</v>
      </c>
      <c r="Q938" s="90"/>
      <c r="R938" s="90"/>
      <c r="S938" s="90"/>
    </row>
    <row r="939" spans="9:19" ht="15" customHeight="1" x14ac:dyDescent="0.3">
      <c r="I939" s="90" t="e">
        <f>#REF!*#REF!/1000</f>
        <v>#REF!</v>
      </c>
      <c r="J939" s="100">
        <v>4.5999999999999999E-3</v>
      </c>
      <c r="K939" s="90" t="e">
        <f>J939*#REF!/1000</f>
        <v>#REF!</v>
      </c>
      <c r="L939" s="28" t="s">
        <v>462</v>
      </c>
      <c r="M939" s="28" t="s">
        <v>23</v>
      </c>
      <c r="N939" s="28">
        <v>1</v>
      </c>
      <c r="O939" s="29">
        <v>0.4</v>
      </c>
      <c r="P939" s="24">
        <f t="shared" si="72"/>
        <v>0.4</v>
      </c>
      <c r="Q939" s="90" t="e">
        <f>#REF!*#REF!</f>
        <v>#REF!</v>
      </c>
      <c r="R939" s="90">
        <f t="shared" ref="R939" si="76">SUM(P939:P942)</f>
        <v>0.4</v>
      </c>
      <c r="S939" s="90" t="e">
        <f>R939*1.02*1.05*#REF!</f>
        <v>#REF!</v>
      </c>
    </row>
    <row r="940" spans="9:19" x14ac:dyDescent="0.3">
      <c r="I940" s="90"/>
      <c r="J940" s="100"/>
      <c r="K940" s="90"/>
      <c r="L940" s="28"/>
      <c r="M940" s="28"/>
      <c r="N940" s="28"/>
      <c r="O940" s="29"/>
      <c r="P940" s="24">
        <f t="shared" si="72"/>
        <v>0</v>
      </c>
      <c r="Q940" s="90"/>
      <c r="R940" s="90"/>
      <c r="S940" s="90"/>
    </row>
    <row r="941" spans="9:19" x14ac:dyDescent="0.3">
      <c r="I941" s="90"/>
      <c r="J941" s="100"/>
      <c r="K941" s="90"/>
      <c r="L941" s="28"/>
      <c r="M941" s="28"/>
      <c r="N941" s="28"/>
      <c r="O941" s="29"/>
      <c r="P941" s="24">
        <f t="shared" si="72"/>
        <v>0</v>
      </c>
      <c r="Q941" s="90"/>
      <c r="R941" s="90"/>
      <c r="S941" s="90"/>
    </row>
    <row r="942" spans="9:19" ht="15" customHeight="1" x14ac:dyDescent="0.3">
      <c r="I942" s="90"/>
      <c r="J942" s="100"/>
      <c r="K942" s="90"/>
      <c r="L942" s="28"/>
      <c r="M942" s="28"/>
      <c r="N942" s="28"/>
      <c r="O942" s="29"/>
      <c r="P942" s="24">
        <f t="shared" si="72"/>
        <v>0</v>
      </c>
      <c r="Q942" s="90"/>
      <c r="R942" s="90"/>
      <c r="S942" s="90"/>
    </row>
    <row r="943" spans="9:19" ht="15" customHeight="1" x14ac:dyDescent="0.3">
      <c r="I943" s="91" t="e">
        <f>#REF!*#REF!/1000</f>
        <v>#REF!</v>
      </c>
      <c r="J943" s="94"/>
      <c r="K943" s="91" t="e">
        <f>J943*#REF!/1000</f>
        <v>#REF!</v>
      </c>
      <c r="L943" s="33"/>
      <c r="M943" s="33"/>
      <c r="N943" s="33"/>
      <c r="O943" s="35"/>
      <c r="P943" s="24">
        <f t="shared" si="72"/>
        <v>0</v>
      </c>
      <c r="Q943" s="91" t="e">
        <f>#REF!*#REF!</f>
        <v>#REF!</v>
      </c>
      <c r="R943" s="91">
        <f>SUM(P943:P946)</f>
        <v>0</v>
      </c>
      <c r="S943" s="91" t="e">
        <f>R943*1.02*1.05*#REF!</f>
        <v>#REF!</v>
      </c>
    </row>
    <row r="944" spans="9:19" x14ac:dyDescent="0.3">
      <c r="I944" s="92"/>
      <c r="J944" s="95"/>
      <c r="K944" s="92"/>
      <c r="L944" s="33"/>
      <c r="M944" s="33"/>
      <c r="N944" s="33"/>
      <c r="O944" s="35"/>
      <c r="P944" s="24">
        <f t="shared" si="72"/>
        <v>0</v>
      </c>
      <c r="Q944" s="92"/>
      <c r="R944" s="92"/>
      <c r="S944" s="92"/>
    </row>
    <row r="945" spans="9:19" x14ac:dyDescent="0.3">
      <c r="I945" s="92"/>
      <c r="J945" s="95"/>
      <c r="K945" s="92"/>
      <c r="L945" s="33"/>
      <c r="M945" s="33"/>
      <c r="N945" s="33"/>
      <c r="O945" s="35"/>
      <c r="P945" s="24">
        <f t="shared" si="72"/>
        <v>0</v>
      </c>
      <c r="Q945" s="92"/>
      <c r="R945" s="92"/>
      <c r="S945" s="92"/>
    </row>
    <row r="946" spans="9:19" ht="15" customHeight="1" x14ac:dyDescent="0.3">
      <c r="I946" s="93"/>
      <c r="J946" s="96"/>
      <c r="K946" s="93"/>
      <c r="L946" s="33"/>
      <c r="M946" s="33"/>
      <c r="N946" s="33"/>
      <c r="O946" s="35"/>
      <c r="P946" s="24">
        <f t="shared" si="72"/>
        <v>0</v>
      </c>
      <c r="Q946" s="93"/>
      <c r="R946" s="93"/>
      <c r="S946" s="93"/>
    </row>
    <row r="947" spans="9:19" ht="15" customHeight="1" x14ac:dyDescent="0.3">
      <c r="I947" s="91" t="e">
        <f>#REF!*#REF!/1000</f>
        <v>#REF!</v>
      </c>
      <c r="J947" s="94"/>
      <c r="K947" s="91" t="e">
        <f>J947*#REF!/1000</f>
        <v>#REF!</v>
      </c>
      <c r="L947" s="33"/>
      <c r="M947" s="33"/>
      <c r="N947" s="33"/>
      <c r="O947" s="35"/>
      <c r="P947" s="24">
        <f t="shared" si="72"/>
        <v>0</v>
      </c>
      <c r="Q947" s="91" t="e">
        <f>#REF!*#REF!</f>
        <v>#REF!</v>
      </c>
      <c r="R947" s="91">
        <f>SUM(P947:P950)</f>
        <v>0</v>
      </c>
      <c r="S947" s="91" t="e">
        <f>R947*1.02*1.05*#REF!</f>
        <v>#REF!</v>
      </c>
    </row>
    <row r="948" spans="9:19" x14ac:dyDescent="0.3">
      <c r="I948" s="92"/>
      <c r="J948" s="95"/>
      <c r="K948" s="92"/>
      <c r="L948" s="33"/>
      <c r="M948" s="33"/>
      <c r="N948" s="33"/>
      <c r="O948" s="35"/>
      <c r="P948" s="24">
        <f t="shared" si="72"/>
        <v>0</v>
      </c>
      <c r="Q948" s="92"/>
      <c r="R948" s="92"/>
      <c r="S948" s="92"/>
    </row>
    <row r="949" spans="9:19" x14ac:dyDescent="0.3">
      <c r="I949" s="92"/>
      <c r="J949" s="95"/>
      <c r="K949" s="92"/>
      <c r="L949" s="33"/>
      <c r="M949" s="33"/>
      <c r="N949" s="33"/>
      <c r="O949" s="35"/>
      <c r="P949" s="24">
        <f t="shared" si="72"/>
        <v>0</v>
      </c>
      <c r="Q949" s="92"/>
      <c r="R949" s="92"/>
      <c r="S949" s="92"/>
    </row>
    <row r="950" spans="9:19" ht="15" customHeight="1" x14ac:dyDescent="0.3">
      <c r="I950" s="93"/>
      <c r="J950" s="96"/>
      <c r="K950" s="93"/>
      <c r="L950" s="33"/>
      <c r="M950" s="33"/>
      <c r="N950" s="33"/>
      <c r="O950" s="35"/>
      <c r="P950" s="24">
        <f t="shared" si="72"/>
        <v>0</v>
      </c>
      <c r="Q950" s="93"/>
      <c r="R950" s="93"/>
      <c r="S950" s="93"/>
    </row>
    <row r="951" spans="9:19" ht="15" customHeight="1" x14ac:dyDescent="0.3">
      <c r="I951" s="99" t="e">
        <f>#REF!*#REF!/1000</f>
        <v>#REF!</v>
      </c>
      <c r="J951" s="98"/>
      <c r="K951" s="99" t="e">
        <f>J951*#REF!/1000</f>
        <v>#REF!</v>
      </c>
      <c r="L951" s="42"/>
      <c r="M951" s="42"/>
      <c r="N951" s="31"/>
      <c r="O951" s="31"/>
      <c r="P951" s="47">
        <f t="shared" si="72"/>
        <v>0</v>
      </c>
      <c r="Q951" s="99" t="e">
        <f>#REF!*#REF!</f>
        <v>#REF!</v>
      </c>
      <c r="R951" s="99">
        <f t="shared" ref="R951" si="77">SUM(P951:P954)</f>
        <v>0</v>
      </c>
      <c r="S951" s="99" t="e">
        <f>R951*1.02*1.05*#REF!</f>
        <v>#REF!</v>
      </c>
    </row>
    <row r="952" spans="9:19" x14ac:dyDescent="0.3">
      <c r="I952" s="99"/>
      <c r="J952" s="98"/>
      <c r="K952" s="99"/>
      <c r="L952" s="42"/>
      <c r="M952" s="42"/>
      <c r="N952" s="42"/>
      <c r="O952" s="31"/>
      <c r="P952" s="47">
        <f t="shared" si="72"/>
        <v>0</v>
      </c>
      <c r="Q952" s="99"/>
      <c r="R952" s="99"/>
      <c r="S952" s="99"/>
    </row>
    <row r="953" spans="9:19" x14ac:dyDescent="0.3">
      <c r="I953" s="99"/>
      <c r="J953" s="98"/>
      <c r="K953" s="99"/>
      <c r="L953" s="42"/>
      <c r="M953" s="42"/>
      <c r="N953" s="45"/>
      <c r="O953" s="31"/>
      <c r="P953" s="47">
        <f t="shared" si="72"/>
        <v>0</v>
      </c>
      <c r="Q953" s="99"/>
      <c r="R953" s="99"/>
      <c r="S953" s="99"/>
    </row>
    <row r="954" spans="9:19" ht="15" customHeight="1" x14ac:dyDescent="0.3">
      <c r="I954" s="99"/>
      <c r="J954" s="98"/>
      <c r="K954" s="99"/>
      <c r="L954" s="42"/>
      <c r="M954" s="42"/>
      <c r="N954" s="42"/>
      <c r="O954" s="31"/>
      <c r="P954" s="47">
        <f t="shared" si="72"/>
        <v>0</v>
      </c>
      <c r="Q954" s="99"/>
      <c r="R954" s="99"/>
      <c r="S954" s="99"/>
    </row>
    <row r="955" spans="9:19" ht="15" customHeight="1" x14ac:dyDescent="0.3">
      <c r="I955" s="90" t="e">
        <f>#REF!*#REF!/1000</f>
        <v>#REF!</v>
      </c>
      <c r="J955" s="98"/>
      <c r="K955" s="90" t="e">
        <f>J955*#REF!/1000</f>
        <v>#REF!</v>
      </c>
      <c r="L955" s="42" t="s">
        <v>463</v>
      </c>
      <c r="M955" s="42" t="s">
        <v>24</v>
      </c>
      <c r="N955" s="42">
        <v>1</v>
      </c>
      <c r="O955" s="31">
        <v>55</v>
      </c>
      <c r="P955" s="24">
        <f t="shared" si="72"/>
        <v>55</v>
      </c>
      <c r="Q955" s="90" t="e">
        <f>#REF!*#REF!</f>
        <v>#REF!</v>
      </c>
      <c r="R955" s="90">
        <f t="shared" ref="R955" si="78">SUM(P955:P958)</f>
        <v>55</v>
      </c>
      <c r="S955" s="90" t="e">
        <f>R955*1.02*#REF!</f>
        <v>#REF!</v>
      </c>
    </row>
    <row r="956" spans="9:19" x14ac:dyDescent="0.3">
      <c r="I956" s="90"/>
      <c r="J956" s="98"/>
      <c r="K956" s="90"/>
      <c r="L956" s="42"/>
      <c r="M956" s="42"/>
      <c r="N956" s="42"/>
      <c r="O956" s="31"/>
      <c r="P956" s="24">
        <f t="shared" si="72"/>
        <v>0</v>
      </c>
      <c r="Q956" s="90"/>
      <c r="R956" s="90"/>
      <c r="S956" s="90"/>
    </row>
    <row r="957" spans="9:19" x14ac:dyDescent="0.3">
      <c r="I957" s="90"/>
      <c r="J957" s="98"/>
      <c r="K957" s="90"/>
      <c r="L957" s="42"/>
      <c r="M957" s="42"/>
      <c r="N957" s="45"/>
      <c r="O957" s="31"/>
      <c r="P957" s="24">
        <f t="shared" si="72"/>
        <v>0</v>
      </c>
      <c r="Q957" s="90"/>
      <c r="R957" s="90"/>
      <c r="S957" s="90"/>
    </row>
    <row r="958" spans="9:19" ht="15" customHeight="1" x14ac:dyDescent="0.3">
      <c r="I958" s="90"/>
      <c r="J958" s="98"/>
      <c r="K958" s="90"/>
      <c r="L958" s="42"/>
      <c r="M958" s="42"/>
      <c r="N958" s="42"/>
      <c r="O958" s="31"/>
      <c r="P958" s="24">
        <f t="shared" si="72"/>
        <v>0</v>
      </c>
      <c r="Q958" s="90"/>
      <c r="R958" s="90"/>
      <c r="S958" s="90"/>
    </row>
    <row r="959" spans="9:19" ht="15" customHeight="1" x14ac:dyDescent="0.3">
      <c r="I959" s="90" t="e">
        <f>#REF!*#REF!/1000</f>
        <v>#REF!</v>
      </c>
      <c r="J959" s="98"/>
      <c r="K959" s="90" t="e">
        <f>J959*#REF!/1000</f>
        <v>#REF!</v>
      </c>
      <c r="L959" s="42" t="s">
        <v>464</v>
      </c>
      <c r="M959" s="42" t="s">
        <v>24</v>
      </c>
      <c r="N959" s="42">
        <v>1</v>
      </c>
      <c r="O959" s="31">
        <v>52</v>
      </c>
      <c r="P959" s="24">
        <f t="shared" si="72"/>
        <v>52</v>
      </c>
      <c r="Q959" s="90" t="e">
        <f>#REF!*#REF!</f>
        <v>#REF!</v>
      </c>
      <c r="R959" s="90">
        <f t="shared" ref="R959" si="79">SUM(P959:P962)</f>
        <v>52</v>
      </c>
      <c r="S959" s="90" t="e">
        <f>R959*1.02*#REF!</f>
        <v>#REF!</v>
      </c>
    </row>
    <row r="960" spans="9:19" x14ac:dyDescent="0.3">
      <c r="I960" s="90"/>
      <c r="J960" s="98"/>
      <c r="K960" s="90"/>
      <c r="L960" s="42"/>
      <c r="M960" s="42"/>
      <c r="N960" s="42"/>
      <c r="O960" s="31"/>
      <c r="P960" s="24">
        <f t="shared" si="72"/>
        <v>0</v>
      </c>
      <c r="Q960" s="90"/>
      <c r="R960" s="90"/>
      <c r="S960" s="90"/>
    </row>
    <row r="961" spans="9:19" x14ac:dyDescent="0.3">
      <c r="I961" s="90"/>
      <c r="J961" s="98"/>
      <c r="K961" s="90"/>
      <c r="L961" s="42"/>
      <c r="M961" s="42"/>
      <c r="N961" s="45"/>
      <c r="O961" s="31"/>
      <c r="P961" s="24">
        <f t="shared" si="72"/>
        <v>0</v>
      </c>
      <c r="Q961" s="90"/>
      <c r="R961" s="90"/>
      <c r="S961" s="90"/>
    </row>
    <row r="962" spans="9:19" ht="15" customHeight="1" x14ac:dyDescent="0.3">
      <c r="I962" s="90"/>
      <c r="J962" s="98"/>
      <c r="K962" s="90"/>
      <c r="L962" s="42"/>
      <c r="M962" s="42"/>
      <c r="N962" s="42"/>
      <c r="O962" s="31"/>
      <c r="P962" s="24">
        <f t="shared" si="72"/>
        <v>0</v>
      </c>
      <c r="Q962" s="90"/>
      <c r="R962" s="90"/>
      <c r="S962" s="90"/>
    </row>
    <row r="963" spans="9:19" ht="15" customHeight="1" x14ac:dyDescent="0.3">
      <c r="I963" s="90" t="e">
        <f>#REF!*#REF!/1000</f>
        <v>#REF!</v>
      </c>
      <c r="J963" s="97"/>
      <c r="K963" s="90" t="e">
        <f>J963*#REF!/1000</f>
        <v>#REF!</v>
      </c>
      <c r="L963" s="42" t="s">
        <v>465</v>
      </c>
      <c r="M963" s="54" t="s">
        <v>24</v>
      </c>
      <c r="N963" s="54">
        <v>1</v>
      </c>
      <c r="O963" s="31">
        <v>2.5</v>
      </c>
      <c r="P963" s="24">
        <f t="shared" si="72"/>
        <v>2.5</v>
      </c>
      <c r="Q963" s="90" t="e">
        <f>#REF!*#REF!</f>
        <v>#REF!</v>
      </c>
      <c r="R963" s="90">
        <f t="shared" ref="R963" si="80">SUM(P963:P966)</f>
        <v>2.5</v>
      </c>
      <c r="S963" s="90" t="e">
        <f>R963*1.02*#REF!</f>
        <v>#REF!</v>
      </c>
    </row>
    <row r="964" spans="9:19" x14ac:dyDescent="0.3">
      <c r="I964" s="90"/>
      <c r="J964" s="97"/>
      <c r="K964" s="90"/>
      <c r="L964" s="42"/>
      <c r="M964" s="42"/>
      <c r="N964" s="42"/>
      <c r="O964" s="31"/>
      <c r="P964" s="24">
        <f t="shared" si="72"/>
        <v>0</v>
      </c>
      <c r="Q964" s="90"/>
      <c r="R964" s="90"/>
      <c r="S964" s="90"/>
    </row>
    <row r="965" spans="9:19" x14ac:dyDescent="0.3">
      <c r="I965" s="90"/>
      <c r="J965" s="97"/>
      <c r="K965" s="90"/>
      <c r="L965" s="42"/>
      <c r="M965" s="42"/>
      <c r="N965" s="45"/>
      <c r="O965" s="31"/>
      <c r="P965" s="24">
        <f t="shared" si="72"/>
        <v>0</v>
      </c>
      <c r="Q965" s="90"/>
      <c r="R965" s="90"/>
      <c r="S965" s="90"/>
    </row>
    <row r="966" spans="9:19" ht="15" customHeight="1" x14ac:dyDescent="0.3">
      <c r="I966" s="90"/>
      <c r="J966" s="97"/>
      <c r="K966" s="90"/>
      <c r="L966" s="42"/>
      <c r="M966" s="42"/>
      <c r="N966" s="42"/>
      <c r="O966" s="31"/>
      <c r="P966" s="24">
        <f t="shared" si="72"/>
        <v>0</v>
      </c>
      <c r="Q966" s="90"/>
      <c r="R966" s="90"/>
      <c r="S966" s="90"/>
    </row>
    <row r="967" spans="9:19" ht="15" customHeight="1" x14ac:dyDescent="0.3">
      <c r="I967" s="90" t="e">
        <f>#REF!*#REF!/1000</f>
        <v>#REF!</v>
      </c>
      <c r="J967" s="97"/>
      <c r="K967" s="90" t="e">
        <f>J967*#REF!/1000</f>
        <v>#REF!</v>
      </c>
      <c r="L967" s="42" t="s">
        <v>465</v>
      </c>
      <c r="M967" s="54" t="s">
        <v>24</v>
      </c>
      <c r="N967" s="54">
        <v>1</v>
      </c>
      <c r="O967" s="31">
        <v>2.5</v>
      </c>
      <c r="P967" s="24">
        <f t="shared" si="72"/>
        <v>2.5</v>
      </c>
      <c r="Q967" s="90" t="e">
        <f>#REF!*#REF!</f>
        <v>#REF!</v>
      </c>
      <c r="R967" s="90">
        <f t="shared" ref="R967" si="81">SUM(P967:P970)</f>
        <v>2.5</v>
      </c>
      <c r="S967" s="90" t="e">
        <f>R967*1.02*#REF!</f>
        <v>#REF!</v>
      </c>
    </row>
    <row r="968" spans="9:19" x14ac:dyDescent="0.3">
      <c r="I968" s="90"/>
      <c r="J968" s="97"/>
      <c r="K968" s="90"/>
      <c r="L968" s="42"/>
      <c r="M968" s="42"/>
      <c r="N968" s="42"/>
      <c r="O968" s="31"/>
      <c r="P968" s="24">
        <f t="shared" si="72"/>
        <v>0</v>
      </c>
      <c r="Q968" s="90"/>
      <c r="R968" s="90"/>
      <c r="S968" s="90"/>
    </row>
    <row r="969" spans="9:19" x14ac:dyDescent="0.3">
      <c r="I969" s="90"/>
      <c r="J969" s="97"/>
      <c r="K969" s="90"/>
      <c r="L969" s="42"/>
      <c r="M969" s="42"/>
      <c r="N969" s="45"/>
      <c r="O969" s="31"/>
      <c r="P969" s="24">
        <f t="shared" si="72"/>
        <v>0</v>
      </c>
      <c r="Q969" s="90"/>
      <c r="R969" s="90"/>
      <c r="S969" s="90"/>
    </row>
    <row r="970" spans="9:19" ht="15" customHeight="1" x14ac:dyDescent="0.3">
      <c r="I970" s="90"/>
      <c r="J970" s="97"/>
      <c r="K970" s="90"/>
      <c r="L970" s="42"/>
      <c r="M970" s="42"/>
      <c r="N970" s="42"/>
      <c r="O970" s="31"/>
      <c r="P970" s="24">
        <f t="shared" si="72"/>
        <v>0</v>
      </c>
      <c r="Q970" s="90"/>
      <c r="R970" s="90"/>
      <c r="S970" s="90"/>
    </row>
    <row r="971" spans="9:19" ht="15" customHeight="1" x14ac:dyDescent="0.3">
      <c r="I971" s="90" t="e">
        <f>#REF!*#REF!/1000</f>
        <v>#REF!</v>
      </c>
      <c r="J971" s="98"/>
      <c r="K971" s="90" t="e">
        <f>J971*#REF!/1000</f>
        <v>#REF!</v>
      </c>
      <c r="L971" s="42" t="s">
        <v>466</v>
      </c>
      <c r="M971" s="54" t="s">
        <v>24</v>
      </c>
      <c r="N971" s="54">
        <v>1</v>
      </c>
      <c r="O971" s="31">
        <v>2.5</v>
      </c>
      <c r="P971" s="24">
        <f t="shared" si="72"/>
        <v>2.5</v>
      </c>
      <c r="Q971" s="90" t="e">
        <f>#REF!*#REF!</f>
        <v>#REF!</v>
      </c>
      <c r="R971" s="90">
        <f t="shared" ref="R971" si="82">SUM(P971:P974)</f>
        <v>2.5</v>
      </c>
      <c r="S971" s="90" t="e">
        <f>R971*1.02*#REF!</f>
        <v>#REF!</v>
      </c>
    </row>
    <row r="972" spans="9:19" x14ac:dyDescent="0.3">
      <c r="I972" s="90"/>
      <c r="J972" s="98"/>
      <c r="K972" s="90"/>
      <c r="L972" s="42"/>
      <c r="M972" s="42"/>
      <c r="N972" s="42"/>
      <c r="O972" s="31"/>
      <c r="P972" s="24">
        <f t="shared" si="72"/>
        <v>0</v>
      </c>
      <c r="Q972" s="90"/>
      <c r="R972" s="90"/>
      <c r="S972" s="90"/>
    </row>
    <row r="973" spans="9:19" x14ac:dyDescent="0.3">
      <c r="I973" s="90"/>
      <c r="J973" s="98"/>
      <c r="K973" s="90"/>
      <c r="L973" s="42"/>
      <c r="M973" s="42"/>
      <c r="N973" s="45"/>
      <c r="O973" s="31"/>
      <c r="P973" s="24">
        <f t="shared" si="72"/>
        <v>0</v>
      </c>
      <c r="Q973" s="90"/>
      <c r="R973" s="90"/>
      <c r="S973" s="90"/>
    </row>
    <row r="974" spans="9:19" ht="15" customHeight="1" x14ac:dyDescent="0.3">
      <c r="I974" s="90"/>
      <c r="J974" s="98"/>
      <c r="K974" s="90"/>
      <c r="L974" s="42"/>
      <c r="M974" s="42"/>
      <c r="N974" s="42"/>
      <c r="O974" s="31"/>
      <c r="P974" s="24">
        <f t="shared" si="72"/>
        <v>0</v>
      </c>
      <c r="Q974" s="90"/>
      <c r="R974" s="90"/>
      <c r="S974" s="90"/>
    </row>
    <row r="975" spans="9:19" ht="15" customHeight="1" x14ac:dyDescent="0.3">
      <c r="I975" s="90" t="e">
        <f>#REF!*#REF!/1000</f>
        <v>#REF!</v>
      </c>
      <c r="J975" s="98"/>
      <c r="K975" s="90" t="e">
        <f>J975*#REF!/1000</f>
        <v>#REF!</v>
      </c>
      <c r="L975" s="42" t="s">
        <v>467</v>
      </c>
      <c r="M975" s="54" t="s">
        <v>24</v>
      </c>
      <c r="N975" s="54">
        <v>1</v>
      </c>
      <c r="O975" s="31">
        <v>2.1</v>
      </c>
      <c r="P975" s="24">
        <f t="shared" si="72"/>
        <v>2.1</v>
      </c>
      <c r="Q975" s="90" t="e">
        <f>#REF!*#REF!</f>
        <v>#REF!</v>
      </c>
      <c r="R975" s="90">
        <f t="shared" ref="R975" si="83">SUM(P975:P978)</f>
        <v>2.1</v>
      </c>
      <c r="S975" s="90" t="e">
        <f>R975*1.02*#REF!</f>
        <v>#REF!</v>
      </c>
    </row>
    <row r="976" spans="9:19" x14ac:dyDescent="0.3">
      <c r="I976" s="90"/>
      <c r="J976" s="98"/>
      <c r="K976" s="90"/>
      <c r="L976" s="42"/>
      <c r="M976" s="42"/>
      <c r="N976" s="42"/>
      <c r="O976" s="31"/>
      <c r="P976" s="24">
        <f t="shared" si="72"/>
        <v>0</v>
      </c>
      <c r="Q976" s="90"/>
      <c r="R976" s="90"/>
      <c r="S976" s="90"/>
    </row>
    <row r="977" spans="9:19" x14ac:dyDescent="0.3">
      <c r="I977" s="90"/>
      <c r="J977" s="98"/>
      <c r="K977" s="90"/>
      <c r="L977" s="42"/>
      <c r="M977" s="42"/>
      <c r="N977" s="45"/>
      <c r="O977" s="31"/>
      <c r="P977" s="24">
        <f t="shared" si="72"/>
        <v>0</v>
      </c>
      <c r="Q977" s="90"/>
      <c r="R977" s="90"/>
      <c r="S977" s="90"/>
    </row>
    <row r="978" spans="9:19" ht="15" customHeight="1" x14ac:dyDescent="0.3">
      <c r="I978" s="90"/>
      <c r="J978" s="98"/>
      <c r="K978" s="90"/>
      <c r="L978" s="42"/>
      <c r="M978" s="42"/>
      <c r="N978" s="42"/>
      <c r="O978" s="31"/>
      <c r="P978" s="24">
        <f t="shared" si="72"/>
        <v>0</v>
      </c>
      <c r="Q978" s="90"/>
      <c r="R978" s="90"/>
      <c r="S978" s="90"/>
    </row>
    <row r="979" spans="9:19" ht="15" customHeight="1" x14ac:dyDescent="0.3">
      <c r="I979" s="90" t="e">
        <f>#REF!*#REF!/1000</f>
        <v>#REF!</v>
      </c>
      <c r="J979" s="98"/>
      <c r="K979" s="90" t="e">
        <f>J979*#REF!/1000</f>
        <v>#REF!</v>
      </c>
      <c r="L979" s="31" t="s">
        <v>445</v>
      </c>
      <c r="M979" s="31" t="s">
        <v>390</v>
      </c>
      <c r="N979" s="31">
        <v>1.02</v>
      </c>
      <c r="O979" s="31">
        <v>6.7000000000000004E-2</v>
      </c>
      <c r="P979" s="24">
        <f t="shared" si="72"/>
        <v>6.8340000000000012E-2</v>
      </c>
      <c r="Q979" s="90" t="e">
        <f>#REF!*#REF!</f>
        <v>#REF!</v>
      </c>
      <c r="R979" s="90">
        <f t="shared" ref="R979" si="84">SUM(P979:P982)</f>
        <v>6.8340000000000012E-2</v>
      </c>
      <c r="S979" s="90" t="e">
        <f>R979*1.02*1.05*#REF!</f>
        <v>#REF!</v>
      </c>
    </row>
    <row r="980" spans="9:19" x14ac:dyDescent="0.3">
      <c r="I980" s="90"/>
      <c r="J980" s="98"/>
      <c r="K980" s="90"/>
      <c r="L980" s="42"/>
      <c r="M980" s="42"/>
      <c r="N980" s="42"/>
      <c r="O980" s="31"/>
      <c r="P980" s="24">
        <f t="shared" si="72"/>
        <v>0</v>
      </c>
      <c r="Q980" s="90"/>
      <c r="R980" s="90"/>
      <c r="S980" s="90"/>
    </row>
    <row r="981" spans="9:19" x14ac:dyDescent="0.3">
      <c r="I981" s="90"/>
      <c r="J981" s="98"/>
      <c r="K981" s="90"/>
      <c r="L981" s="42"/>
      <c r="M981" s="42"/>
      <c r="N981" s="45"/>
      <c r="O981" s="31"/>
      <c r="P981" s="24">
        <f t="shared" si="72"/>
        <v>0</v>
      </c>
      <c r="Q981" s="90"/>
      <c r="R981" s="90"/>
      <c r="S981" s="90"/>
    </row>
    <row r="982" spans="9:19" ht="15" customHeight="1" x14ac:dyDescent="0.3">
      <c r="I982" s="90"/>
      <c r="J982" s="98"/>
      <c r="K982" s="90"/>
      <c r="L982" s="42"/>
      <c r="M982" s="42"/>
      <c r="N982" s="42"/>
      <c r="O982" s="31"/>
      <c r="P982" s="24">
        <f t="shared" si="72"/>
        <v>0</v>
      </c>
      <c r="Q982" s="90"/>
      <c r="R982" s="90"/>
      <c r="S982" s="90"/>
    </row>
    <row r="983" spans="9:19" ht="15" customHeight="1" x14ac:dyDescent="0.3">
      <c r="I983" s="90" t="e">
        <f>#REF!*#REF!/1000</f>
        <v>#REF!</v>
      </c>
      <c r="J983" s="98"/>
      <c r="K983" s="90" t="e">
        <f>J983*#REF!/1000</f>
        <v>#REF!</v>
      </c>
      <c r="L983" s="31" t="s">
        <v>445</v>
      </c>
      <c r="M983" s="31" t="s">
        <v>390</v>
      </c>
      <c r="N983" s="31">
        <v>1.02</v>
      </c>
      <c r="O983" s="31">
        <v>0.18</v>
      </c>
      <c r="P983" s="24">
        <f t="shared" si="72"/>
        <v>0.18359999999999999</v>
      </c>
      <c r="Q983" s="90" t="e">
        <f>#REF!*#REF!</f>
        <v>#REF!</v>
      </c>
      <c r="R983" s="90">
        <f t="shared" ref="R983" si="85">SUM(P983:P986)</f>
        <v>0.18359999999999999</v>
      </c>
      <c r="S983" s="90" t="e">
        <f>R983*1.02*1.05*#REF!</f>
        <v>#REF!</v>
      </c>
    </row>
    <row r="984" spans="9:19" x14ac:dyDescent="0.3">
      <c r="I984" s="90"/>
      <c r="J984" s="98"/>
      <c r="K984" s="90"/>
      <c r="L984" s="42"/>
      <c r="M984" s="42"/>
      <c r="N984" s="42"/>
      <c r="O984" s="31"/>
      <c r="P984" s="24">
        <f t="shared" si="72"/>
        <v>0</v>
      </c>
      <c r="Q984" s="90"/>
      <c r="R984" s="90"/>
      <c r="S984" s="90"/>
    </row>
    <row r="985" spans="9:19" x14ac:dyDescent="0.3">
      <c r="I985" s="90"/>
      <c r="J985" s="98"/>
      <c r="K985" s="90"/>
      <c r="L985" s="42"/>
      <c r="M985" s="42"/>
      <c r="N985" s="45"/>
      <c r="O985" s="31"/>
      <c r="P985" s="24">
        <f t="shared" si="72"/>
        <v>0</v>
      </c>
      <c r="Q985" s="90"/>
      <c r="R985" s="90"/>
      <c r="S985" s="90"/>
    </row>
    <row r="986" spans="9:19" ht="15" customHeight="1" x14ac:dyDescent="0.3">
      <c r="I986" s="90"/>
      <c r="J986" s="98"/>
      <c r="K986" s="90"/>
      <c r="L986" s="42"/>
      <c r="M986" s="42"/>
      <c r="N986" s="42"/>
      <c r="O986" s="31"/>
      <c r="P986" s="24">
        <f t="shared" si="72"/>
        <v>0</v>
      </c>
      <c r="Q986" s="90"/>
      <c r="R986" s="90"/>
      <c r="S986" s="90"/>
    </row>
    <row r="987" spans="9:19" ht="15" customHeight="1" x14ac:dyDescent="0.3">
      <c r="I987" s="90" t="e">
        <f>#REF!*#REF!/1000</f>
        <v>#REF!</v>
      </c>
      <c r="J987" s="98"/>
      <c r="K987" s="90" t="e">
        <f>J987*#REF!/1000</f>
        <v>#REF!</v>
      </c>
      <c r="L987" s="42" t="s">
        <v>468</v>
      </c>
      <c r="M987" s="54" t="s">
        <v>24</v>
      </c>
      <c r="N987" s="54">
        <v>1</v>
      </c>
      <c r="O987" s="31">
        <v>7</v>
      </c>
      <c r="P987" s="24">
        <f t="shared" si="72"/>
        <v>7</v>
      </c>
      <c r="Q987" s="90" t="e">
        <f>#REF!*#REF!</f>
        <v>#REF!</v>
      </c>
      <c r="R987" s="90">
        <f t="shared" ref="R987" si="86">SUM(P987:P990)</f>
        <v>7</v>
      </c>
      <c r="S987" s="90" t="e">
        <f>R987*1.02*1.05*#REF!</f>
        <v>#REF!</v>
      </c>
    </row>
    <row r="988" spans="9:19" x14ac:dyDescent="0.3">
      <c r="I988" s="90"/>
      <c r="J988" s="98"/>
      <c r="K988" s="90"/>
      <c r="L988" s="42"/>
      <c r="M988" s="42"/>
      <c r="N988" s="42"/>
      <c r="O988" s="31"/>
      <c r="P988" s="24">
        <f t="shared" si="72"/>
        <v>0</v>
      </c>
      <c r="Q988" s="90"/>
      <c r="R988" s="90"/>
      <c r="S988" s="90"/>
    </row>
    <row r="989" spans="9:19" x14ac:dyDescent="0.3">
      <c r="I989" s="90"/>
      <c r="J989" s="98"/>
      <c r="K989" s="90"/>
      <c r="L989" s="42"/>
      <c r="M989" s="42"/>
      <c r="N989" s="45"/>
      <c r="O989" s="31"/>
      <c r="P989" s="24">
        <f t="shared" si="72"/>
        <v>0</v>
      </c>
      <c r="Q989" s="90"/>
      <c r="R989" s="90"/>
      <c r="S989" s="90"/>
    </row>
    <row r="990" spans="9:19" ht="15" customHeight="1" x14ac:dyDescent="0.3">
      <c r="I990" s="90"/>
      <c r="J990" s="98"/>
      <c r="K990" s="90"/>
      <c r="L990" s="42"/>
      <c r="M990" s="42"/>
      <c r="N990" s="42"/>
      <c r="O990" s="31"/>
      <c r="P990" s="24">
        <f t="shared" si="72"/>
        <v>0</v>
      </c>
      <c r="Q990" s="90"/>
      <c r="R990" s="90"/>
      <c r="S990" s="90"/>
    </row>
    <row r="991" spans="9:19" ht="15" customHeight="1" x14ac:dyDescent="0.3">
      <c r="I991" s="90" t="e">
        <f>#REF!*#REF!/1000</f>
        <v>#REF!</v>
      </c>
      <c r="J991" s="98">
        <v>0.79</v>
      </c>
      <c r="K991" s="90" t="e">
        <f>J991*#REF!/1000</f>
        <v>#REF!</v>
      </c>
      <c r="L991" s="42" t="s">
        <v>469</v>
      </c>
      <c r="M991" s="54" t="s">
        <v>24</v>
      </c>
      <c r="N991" s="54">
        <v>1</v>
      </c>
      <c r="O991" s="31">
        <v>22</v>
      </c>
      <c r="P991" s="24">
        <f t="shared" ref="P991:P1050" si="87">N991*O991</f>
        <v>22</v>
      </c>
      <c r="Q991" s="90" t="e">
        <f>#REF!*#REF!</f>
        <v>#REF!</v>
      </c>
      <c r="R991" s="90">
        <f t="shared" ref="R991" si="88">SUM(P991:P994)</f>
        <v>22</v>
      </c>
      <c r="S991" s="90" t="e">
        <f>R991*1.02*1.05*#REF!</f>
        <v>#REF!</v>
      </c>
    </row>
    <row r="992" spans="9:19" x14ac:dyDescent="0.3">
      <c r="I992" s="90"/>
      <c r="J992" s="98"/>
      <c r="K992" s="90"/>
      <c r="L992" s="42"/>
      <c r="M992" s="42"/>
      <c r="N992" s="42"/>
      <c r="O992" s="31"/>
      <c r="P992" s="24">
        <f t="shared" si="87"/>
        <v>0</v>
      </c>
      <c r="Q992" s="90"/>
      <c r="R992" s="90"/>
      <c r="S992" s="90"/>
    </row>
    <row r="993" spans="9:19" x14ac:dyDescent="0.3">
      <c r="I993" s="90"/>
      <c r="J993" s="98"/>
      <c r="K993" s="90"/>
      <c r="L993" s="42"/>
      <c r="M993" s="42"/>
      <c r="N993" s="45"/>
      <c r="O993" s="31"/>
      <c r="P993" s="24">
        <f t="shared" si="87"/>
        <v>0</v>
      </c>
      <c r="Q993" s="90"/>
      <c r="R993" s="90"/>
      <c r="S993" s="90"/>
    </row>
    <row r="994" spans="9:19" ht="15" customHeight="1" x14ac:dyDescent="0.3">
      <c r="I994" s="90"/>
      <c r="J994" s="98"/>
      <c r="K994" s="90"/>
      <c r="L994" s="42"/>
      <c r="M994" s="42"/>
      <c r="N994" s="42"/>
      <c r="O994" s="31"/>
      <c r="P994" s="24">
        <f t="shared" si="87"/>
        <v>0</v>
      </c>
      <c r="Q994" s="90"/>
      <c r="R994" s="90"/>
      <c r="S994" s="90"/>
    </row>
    <row r="995" spans="9:19" ht="15" customHeight="1" x14ac:dyDescent="0.3">
      <c r="I995" s="90" t="e">
        <f>#REF!*#REF!/1000</f>
        <v>#REF!</v>
      </c>
      <c r="J995" s="98">
        <v>0.30099999999999999</v>
      </c>
      <c r="K995" s="90" t="e">
        <f>J995*#REF!/1000</f>
        <v>#REF!</v>
      </c>
      <c r="L995" s="31" t="s">
        <v>449</v>
      </c>
      <c r="M995" s="42" t="s">
        <v>24</v>
      </c>
      <c r="N995" s="42">
        <v>1</v>
      </c>
      <c r="O995" s="31">
        <v>16</v>
      </c>
      <c r="P995" s="24">
        <f t="shared" si="87"/>
        <v>16</v>
      </c>
      <c r="Q995" s="90" t="e">
        <f>#REF!*#REF!</f>
        <v>#REF!</v>
      </c>
      <c r="R995" s="90">
        <f t="shared" ref="R995" si="89">SUM(P995:P998)</f>
        <v>16.25</v>
      </c>
      <c r="S995" s="90" t="e">
        <f>R995*1.02*1.05*#REF!</f>
        <v>#REF!</v>
      </c>
    </row>
    <row r="996" spans="9:19" x14ac:dyDescent="0.3">
      <c r="I996" s="90"/>
      <c r="J996" s="98"/>
      <c r="K996" s="90"/>
      <c r="L996" s="42"/>
      <c r="M996" s="42"/>
      <c r="N996" s="42"/>
      <c r="O996" s="31"/>
      <c r="P996" s="24">
        <f t="shared" si="87"/>
        <v>0</v>
      </c>
      <c r="Q996" s="90"/>
      <c r="R996" s="90"/>
      <c r="S996" s="90"/>
    </row>
    <row r="997" spans="9:19" x14ac:dyDescent="0.3">
      <c r="I997" s="90"/>
      <c r="J997" s="98"/>
      <c r="K997" s="90"/>
      <c r="L997" s="42" t="s">
        <v>470</v>
      </c>
      <c r="M997" s="42" t="s">
        <v>24</v>
      </c>
      <c r="N997" s="55">
        <v>1</v>
      </c>
      <c r="O997" s="31">
        <v>0.25</v>
      </c>
      <c r="P997" s="24">
        <f t="shared" si="87"/>
        <v>0.25</v>
      </c>
      <c r="Q997" s="90"/>
      <c r="R997" s="90"/>
      <c r="S997" s="90"/>
    </row>
    <row r="998" spans="9:19" ht="15" customHeight="1" x14ac:dyDescent="0.3">
      <c r="I998" s="90"/>
      <c r="J998" s="98"/>
      <c r="K998" s="90"/>
      <c r="L998" s="42"/>
      <c r="M998" s="42"/>
      <c r="N998" s="42"/>
      <c r="O998" s="31"/>
      <c r="P998" s="24">
        <f t="shared" si="87"/>
        <v>0</v>
      </c>
      <c r="Q998" s="90"/>
      <c r="R998" s="90"/>
      <c r="S998" s="90"/>
    </row>
    <row r="999" spans="9:19" ht="15" customHeight="1" x14ac:dyDescent="0.3">
      <c r="I999" s="90" t="e">
        <f>#REF!*#REF!/1000</f>
        <v>#REF!</v>
      </c>
      <c r="J999" s="98"/>
      <c r="K999" s="90" t="e">
        <f>J999*#REF!/1000</f>
        <v>#REF!</v>
      </c>
      <c r="L999" s="42"/>
      <c r="M999" s="42"/>
      <c r="N999" s="42"/>
      <c r="O999" s="31"/>
      <c r="P999" s="24">
        <f t="shared" si="87"/>
        <v>0</v>
      </c>
      <c r="Q999" s="90" t="e">
        <f>#REF!*#REF!</f>
        <v>#REF!</v>
      </c>
      <c r="R999" s="90">
        <f t="shared" ref="R999" si="90">SUM(P999:P1002)</f>
        <v>0</v>
      </c>
      <c r="S999" s="90" t="e">
        <f>R999*1.02*1.05*#REF!</f>
        <v>#REF!</v>
      </c>
    </row>
    <row r="1000" spans="9:19" x14ac:dyDescent="0.3">
      <c r="I1000" s="90"/>
      <c r="J1000" s="98"/>
      <c r="K1000" s="90"/>
      <c r="L1000" s="42"/>
      <c r="M1000" s="42"/>
      <c r="N1000" s="42"/>
      <c r="O1000" s="31"/>
      <c r="P1000" s="24">
        <f t="shared" si="87"/>
        <v>0</v>
      </c>
      <c r="Q1000" s="90"/>
      <c r="R1000" s="90"/>
      <c r="S1000" s="90"/>
    </row>
    <row r="1001" spans="9:19" x14ac:dyDescent="0.3">
      <c r="I1001" s="90"/>
      <c r="J1001" s="98"/>
      <c r="K1001" s="90"/>
      <c r="L1001" s="42"/>
      <c r="M1001" s="42"/>
      <c r="N1001" s="45"/>
      <c r="O1001" s="31"/>
      <c r="P1001" s="24">
        <f t="shared" si="87"/>
        <v>0</v>
      </c>
      <c r="Q1001" s="90"/>
      <c r="R1001" s="90"/>
      <c r="S1001" s="90"/>
    </row>
    <row r="1002" spans="9:19" ht="15" customHeight="1" x14ac:dyDescent="0.3">
      <c r="I1002" s="90"/>
      <c r="J1002" s="98"/>
      <c r="K1002" s="90"/>
      <c r="L1002" s="42"/>
      <c r="M1002" s="42"/>
      <c r="N1002" s="42"/>
      <c r="O1002" s="31"/>
      <c r="P1002" s="24">
        <f t="shared" si="87"/>
        <v>0</v>
      </c>
      <c r="Q1002" s="90"/>
      <c r="R1002" s="90"/>
      <c r="S1002" s="90"/>
    </row>
    <row r="1003" spans="9:19" ht="15" customHeight="1" x14ac:dyDescent="0.3">
      <c r="I1003" s="90" t="e">
        <f>#REF!*#REF!/1000</f>
        <v>#REF!</v>
      </c>
      <c r="J1003" s="98"/>
      <c r="K1003" s="90" t="e">
        <f>J1003*#REF!/1000</f>
        <v>#REF!</v>
      </c>
      <c r="L1003" s="42"/>
      <c r="M1003" s="42"/>
      <c r="N1003" s="42"/>
      <c r="O1003" s="31"/>
      <c r="P1003" s="24">
        <f t="shared" si="87"/>
        <v>0</v>
      </c>
      <c r="Q1003" s="90" t="e">
        <f>#REF!*#REF!</f>
        <v>#REF!</v>
      </c>
      <c r="R1003" s="90">
        <f t="shared" ref="R1003" si="91">SUM(P1003:P1006)</f>
        <v>0</v>
      </c>
      <c r="S1003" s="90" t="e">
        <f>R1003*1.02*1.05*#REF!</f>
        <v>#REF!</v>
      </c>
    </row>
    <row r="1004" spans="9:19" x14ac:dyDescent="0.3">
      <c r="I1004" s="90"/>
      <c r="J1004" s="98"/>
      <c r="K1004" s="90"/>
      <c r="L1004" s="42"/>
      <c r="M1004" s="42"/>
      <c r="N1004" s="42"/>
      <c r="O1004" s="31"/>
      <c r="P1004" s="24">
        <f t="shared" si="87"/>
        <v>0</v>
      </c>
      <c r="Q1004" s="90"/>
      <c r="R1004" s="90"/>
      <c r="S1004" s="90"/>
    </row>
    <row r="1005" spans="9:19" x14ac:dyDescent="0.3">
      <c r="I1005" s="90"/>
      <c r="J1005" s="98"/>
      <c r="K1005" s="90"/>
      <c r="L1005" s="42"/>
      <c r="M1005" s="42"/>
      <c r="N1005" s="45"/>
      <c r="O1005" s="31"/>
      <c r="P1005" s="24">
        <f t="shared" si="87"/>
        <v>0</v>
      </c>
      <c r="Q1005" s="90"/>
      <c r="R1005" s="90"/>
      <c r="S1005" s="90"/>
    </row>
    <row r="1006" spans="9:19" ht="15" customHeight="1" x14ac:dyDescent="0.3">
      <c r="I1006" s="90"/>
      <c r="J1006" s="98"/>
      <c r="K1006" s="90"/>
      <c r="L1006" s="42"/>
      <c r="M1006" s="42"/>
      <c r="N1006" s="42"/>
      <c r="O1006" s="31"/>
      <c r="P1006" s="24">
        <f t="shared" si="87"/>
        <v>0</v>
      </c>
      <c r="Q1006" s="90"/>
      <c r="R1006" s="90"/>
      <c r="S1006" s="90"/>
    </row>
    <row r="1007" spans="9:19" ht="15" customHeight="1" x14ac:dyDescent="0.3">
      <c r="I1007" s="90" t="e">
        <f>#REF!*#REF!/1000</f>
        <v>#REF!</v>
      </c>
      <c r="J1007" s="98">
        <v>0.02</v>
      </c>
      <c r="K1007" s="90" t="e">
        <f>J1007*#REF!/1000</f>
        <v>#REF!</v>
      </c>
      <c r="L1007" s="42" t="s">
        <v>471</v>
      </c>
      <c r="M1007" s="31" t="s">
        <v>390</v>
      </c>
      <c r="N1007" s="31">
        <v>1</v>
      </c>
      <c r="O1007" s="31">
        <v>0.18</v>
      </c>
      <c r="P1007" s="24">
        <f t="shared" si="87"/>
        <v>0.18</v>
      </c>
      <c r="Q1007" s="90" t="e">
        <f>#REF!*#REF!</f>
        <v>#REF!</v>
      </c>
      <c r="R1007" s="90">
        <f t="shared" ref="R1007" si="92">SUM(P1007:P1010)</f>
        <v>0.18</v>
      </c>
      <c r="S1007" s="90" t="e">
        <f>R1007*1.02*1.05*#REF!</f>
        <v>#REF!</v>
      </c>
    </row>
    <row r="1008" spans="9:19" x14ac:dyDescent="0.3">
      <c r="I1008" s="90"/>
      <c r="J1008" s="98"/>
      <c r="K1008" s="90"/>
      <c r="L1008" s="42"/>
      <c r="M1008" s="42"/>
      <c r="N1008" s="42"/>
      <c r="O1008" s="31"/>
      <c r="P1008" s="24">
        <f t="shared" si="87"/>
        <v>0</v>
      </c>
      <c r="Q1008" s="90"/>
      <c r="R1008" s="90"/>
      <c r="S1008" s="90"/>
    </row>
    <row r="1009" spans="9:19" x14ac:dyDescent="0.3">
      <c r="I1009" s="90"/>
      <c r="J1009" s="98"/>
      <c r="K1009" s="90"/>
      <c r="L1009" s="42"/>
      <c r="M1009" s="42"/>
      <c r="N1009" s="45"/>
      <c r="O1009" s="31"/>
      <c r="P1009" s="24">
        <f t="shared" si="87"/>
        <v>0</v>
      </c>
      <c r="Q1009" s="90"/>
      <c r="R1009" s="90"/>
      <c r="S1009" s="90"/>
    </row>
    <row r="1010" spans="9:19" ht="15" customHeight="1" x14ac:dyDescent="0.3">
      <c r="I1010" s="90"/>
      <c r="J1010" s="98"/>
      <c r="K1010" s="90"/>
      <c r="L1010" s="42"/>
      <c r="M1010" s="42"/>
      <c r="N1010" s="42"/>
      <c r="O1010" s="31"/>
      <c r="P1010" s="24">
        <f t="shared" si="87"/>
        <v>0</v>
      </c>
      <c r="Q1010" s="90"/>
      <c r="R1010" s="90"/>
      <c r="S1010" s="90"/>
    </row>
    <row r="1011" spans="9:19" ht="15" customHeight="1" x14ac:dyDescent="0.3">
      <c r="I1011" s="90" t="e">
        <f>#REF!*#REF!/1000</f>
        <v>#REF!</v>
      </c>
      <c r="J1011" s="98">
        <v>0.02</v>
      </c>
      <c r="K1011" s="90" t="e">
        <f>J1011*#REF!/1000</f>
        <v>#REF!</v>
      </c>
      <c r="L1011" s="42" t="s">
        <v>471</v>
      </c>
      <c r="M1011" s="31" t="s">
        <v>390</v>
      </c>
      <c r="N1011" s="31">
        <v>1</v>
      </c>
      <c r="O1011" s="31">
        <v>7.0000000000000007E-2</v>
      </c>
      <c r="P1011" s="24">
        <f t="shared" si="87"/>
        <v>7.0000000000000007E-2</v>
      </c>
      <c r="Q1011" s="90" t="e">
        <f>#REF!*#REF!</f>
        <v>#REF!</v>
      </c>
      <c r="R1011" s="90">
        <f t="shared" ref="R1011" si="93">SUM(P1011:P1014)</f>
        <v>7.0000000000000007E-2</v>
      </c>
      <c r="S1011" s="90" t="e">
        <f>R1011*1.02*1.05*#REF!</f>
        <v>#REF!</v>
      </c>
    </row>
    <row r="1012" spans="9:19" x14ac:dyDescent="0.3">
      <c r="I1012" s="90"/>
      <c r="J1012" s="98"/>
      <c r="K1012" s="90"/>
      <c r="L1012" s="42"/>
      <c r="M1012" s="42"/>
      <c r="N1012" s="42"/>
      <c r="O1012" s="31"/>
      <c r="P1012" s="24">
        <f t="shared" si="87"/>
        <v>0</v>
      </c>
      <c r="Q1012" s="90"/>
      <c r="R1012" s="90"/>
      <c r="S1012" s="90"/>
    </row>
    <row r="1013" spans="9:19" x14ac:dyDescent="0.3">
      <c r="I1013" s="90"/>
      <c r="J1013" s="98"/>
      <c r="K1013" s="90"/>
      <c r="L1013" s="42"/>
      <c r="M1013" s="42"/>
      <c r="N1013" s="45"/>
      <c r="O1013" s="31"/>
      <c r="P1013" s="24">
        <f t="shared" si="87"/>
        <v>0</v>
      </c>
      <c r="Q1013" s="90"/>
      <c r="R1013" s="90"/>
      <c r="S1013" s="90"/>
    </row>
    <row r="1014" spans="9:19" ht="15" customHeight="1" x14ac:dyDescent="0.3">
      <c r="I1014" s="90"/>
      <c r="J1014" s="98"/>
      <c r="K1014" s="90"/>
      <c r="L1014" s="42"/>
      <c r="M1014" s="42"/>
      <c r="N1014" s="42"/>
      <c r="O1014" s="31"/>
      <c r="P1014" s="24">
        <f t="shared" si="87"/>
        <v>0</v>
      </c>
      <c r="Q1014" s="90"/>
      <c r="R1014" s="90"/>
      <c r="S1014" s="90"/>
    </row>
    <row r="1015" spans="9:19" ht="15" customHeight="1" x14ac:dyDescent="0.3">
      <c r="I1015" s="90" t="e">
        <f>#REF!*#REF!/1000</f>
        <v>#REF!</v>
      </c>
      <c r="J1015" s="98"/>
      <c r="K1015" s="90" t="e">
        <f>J1015*#REF!/1000</f>
        <v>#REF!</v>
      </c>
      <c r="L1015" s="42" t="s">
        <v>472</v>
      </c>
      <c r="M1015" s="42" t="s">
        <v>24</v>
      </c>
      <c r="N1015" s="42">
        <v>1</v>
      </c>
      <c r="O1015" s="31">
        <v>0.2</v>
      </c>
      <c r="P1015" s="24">
        <f t="shared" si="87"/>
        <v>0.2</v>
      </c>
      <c r="Q1015" s="90" t="e">
        <f>#REF!*#REF!</f>
        <v>#REF!</v>
      </c>
      <c r="R1015" s="90">
        <f t="shared" ref="R1015" si="94">SUM(P1015:P1018)</f>
        <v>0.2</v>
      </c>
      <c r="S1015" s="90" t="e">
        <f>R1015*1.02*1.05*#REF!</f>
        <v>#REF!</v>
      </c>
    </row>
    <row r="1016" spans="9:19" x14ac:dyDescent="0.3">
      <c r="I1016" s="90"/>
      <c r="J1016" s="98"/>
      <c r="K1016" s="90"/>
      <c r="L1016" s="42"/>
      <c r="M1016" s="42"/>
      <c r="N1016" s="42"/>
      <c r="O1016" s="31"/>
      <c r="P1016" s="24">
        <f t="shared" si="87"/>
        <v>0</v>
      </c>
      <c r="Q1016" s="90"/>
      <c r="R1016" s="90"/>
      <c r="S1016" s="90"/>
    </row>
    <row r="1017" spans="9:19" x14ac:dyDescent="0.3">
      <c r="I1017" s="90"/>
      <c r="J1017" s="98"/>
      <c r="K1017" s="90"/>
      <c r="L1017" s="42"/>
      <c r="M1017" s="42"/>
      <c r="N1017" s="45"/>
      <c r="O1017" s="31"/>
      <c r="P1017" s="24">
        <f t="shared" si="87"/>
        <v>0</v>
      </c>
      <c r="Q1017" s="90"/>
      <c r="R1017" s="90"/>
      <c r="S1017" s="90"/>
    </row>
    <row r="1018" spans="9:19" ht="15" customHeight="1" x14ac:dyDescent="0.3">
      <c r="I1018" s="90"/>
      <c r="J1018" s="98"/>
      <c r="K1018" s="90"/>
      <c r="L1018" s="42"/>
      <c r="M1018" s="42"/>
      <c r="N1018" s="42"/>
      <c r="O1018" s="31"/>
      <c r="P1018" s="24">
        <f t="shared" si="87"/>
        <v>0</v>
      </c>
      <c r="Q1018" s="90"/>
      <c r="R1018" s="90"/>
      <c r="S1018" s="90"/>
    </row>
    <row r="1019" spans="9:19" ht="15" customHeight="1" x14ac:dyDescent="0.3">
      <c r="I1019" s="90" t="e">
        <f>#REF!*#REF!/1000</f>
        <v>#REF!</v>
      </c>
      <c r="J1019" s="97">
        <v>2.2000000000000001E-3</v>
      </c>
      <c r="K1019" s="90" t="e">
        <f>J1019*#REF!/1000</f>
        <v>#REF!</v>
      </c>
      <c r="L1019" s="31" t="s">
        <v>473</v>
      </c>
      <c r="M1019" s="31" t="s">
        <v>390</v>
      </c>
      <c r="N1019" s="31">
        <v>1</v>
      </c>
      <c r="O1019" s="31">
        <v>0.188</v>
      </c>
      <c r="P1019" s="24">
        <f t="shared" si="87"/>
        <v>0.188</v>
      </c>
      <c r="Q1019" s="90" t="e">
        <f>#REF!*#REF!</f>
        <v>#REF!</v>
      </c>
      <c r="R1019" s="90">
        <f t="shared" ref="R1019" si="95">SUM(P1019:P1022)</f>
        <v>0.188</v>
      </c>
      <c r="S1019" s="90" t="e">
        <f>R1019*1.02*1.05*#REF!</f>
        <v>#REF!</v>
      </c>
    </row>
    <row r="1020" spans="9:19" x14ac:dyDescent="0.3">
      <c r="I1020" s="90"/>
      <c r="J1020" s="97"/>
      <c r="K1020" s="90"/>
      <c r="L1020" s="42"/>
      <c r="M1020" s="42"/>
      <c r="N1020" s="42"/>
      <c r="O1020" s="31"/>
      <c r="P1020" s="24">
        <f t="shared" si="87"/>
        <v>0</v>
      </c>
      <c r="Q1020" s="90"/>
      <c r="R1020" s="90"/>
      <c r="S1020" s="90"/>
    </row>
    <row r="1021" spans="9:19" x14ac:dyDescent="0.3">
      <c r="I1021" s="90"/>
      <c r="J1021" s="97"/>
      <c r="K1021" s="90"/>
      <c r="L1021" s="42"/>
      <c r="M1021" s="42"/>
      <c r="N1021" s="45"/>
      <c r="O1021" s="31"/>
      <c r="P1021" s="24">
        <f t="shared" si="87"/>
        <v>0</v>
      </c>
      <c r="Q1021" s="90"/>
      <c r="R1021" s="90"/>
      <c r="S1021" s="90"/>
    </row>
    <row r="1022" spans="9:19" ht="15" customHeight="1" x14ac:dyDescent="0.3">
      <c r="I1022" s="90"/>
      <c r="J1022" s="97"/>
      <c r="K1022" s="90"/>
      <c r="L1022" s="42"/>
      <c r="M1022" s="42"/>
      <c r="N1022" s="42"/>
      <c r="O1022" s="31"/>
      <c r="P1022" s="24">
        <f t="shared" si="87"/>
        <v>0</v>
      </c>
      <c r="Q1022" s="90"/>
      <c r="R1022" s="90"/>
      <c r="S1022" s="90"/>
    </row>
    <row r="1023" spans="9:19" ht="15" customHeight="1" x14ac:dyDescent="0.3">
      <c r="I1023" s="90" t="e">
        <f>#REF!*#REF!/1000</f>
        <v>#REF!</v>
      </c>
      <c r="J1023" s="97">
        <v>3.5000000000000001E-3</v>
      </c>
      <c r="K1023" s="90" t="e">
        <f>J1023*#REF!/1000</f>
        <v>#REF!</v>
      </c>
      <c r="L1023" s="31" t="s">
        <v>473</v>
      </c>
      <c r="M1023" s="31" t="s">
        <v>390</v>
      </c>
      <c r="N1023" s="31">
        <v>1</v>
      </c>
      <c r="O1023" s="31">
        <v>0.221</v>
      </c>
      <c r="P1023" s="24">
        <f t="shared" si="87"/>
        <v>0.221</v>
      </c>
      <c r="Q1023" s="90" t="e">
        <f>#REF!*#REF!</f>
        <v>#REF!</v>
      </c>
      <c r="R1023" s="90">
        <f t="shared" ref="R1023" si="96">SUM(P1023:P1026)</f>
        <v>0.221</v>
      </c>
      <c r="S1023" s="90" t="e">
        <f>R1023*1.02*1.05*#REF!</f>
        <v>#REF!</v>
      </c>
    </row>
    <row r="1024" spans="9:19" x14ac:dyDescent="0.3">
      <c r="I1024" s="90"/>
      <c r="J1024" s="97"/>
      <c r="K1024" s="90"/>
      <c r="L1024" s="42"/>
      <c r="M1024" s="42"/>
      <c r="N1024" s="42"/>
      <c r="O1024" s="31"/>
      <c r="P1024" s="24">
        <f t="shared" si="87"/>
        <v>0</v>
      </c>
      <c r="Q1024" s="90"/>
      <c r="R1024" s="90"/>
      <c r="S1024" s="90"/>
    </row>
    <row r="1025" spans="9:19" x14ac:dyDescent="0.3">
      <c r="I1025" s="90"/>
      <c r="J1025" s="97"/>
      <c r="K1025" s="90"/>
      <c r="L1025" s="42"/>
      <c r="M1025" s="42"/>
      <c r="N1025" s="45"/>
      <c r="O1025" s="31"/>
      <c r="P1025" s="24">
        <f t="shared" si="87"/>
        <v>0</v>
      </c>
      <c r="Q1025" s="90"/>
      <c r="R1025" s="90"/>
      <c r="S1025" s="90"/>
    </row>
    <row r="1026" spans="9:19" ht="15" customHeight="1" x14ac:dyDescent="0.3">
      <c r="I1026" s="90"/>
      <c r="J1026" s="97"/>
      <c r="K1026" s="90"/>
      <c r="L1026" s="42"/>
      <c r="M1026" s="42"/>
      <c r="N1026" s="42"/>
      <c r="O1026" s="31"/>
      <c r="P1026" s="24">
        <f t="shared" si="87"/>
        <v>0</v>
      </c>
      <c r="Q1026" s="90"/>
      <c r="R1026" s="90"/>
      <c r="S1026" s="90"/>
    </row>
    <row r="1027" spans="9:19" ht="15" customHeight="1" x14ac:dyDescent="0.3">
      <c r="I1027" s="90" t="e">
        <f>#REF!*#REF!/1000</f>
        <v>#REF!</v>
      </c>
      <c r="J1027" s="98"/>
      <c r="K1027" s="90" t="e">
        <f>J1027*#REF!/1000</f>
        <v>#REF!</v>
      </c>
      <c r="L1027" s="31" t="s">
        <v>445</v>
      </c>
      <c r="M1027" s="31" t="s">
        <v>390</v>
      </c>
      <c r="N1027" s="31">
        <v>1.02</v>
      </c>
      <c r="O1027" s="31">
        <v>0.12</v>
      </c>
      <c r="P1027" s="24">
        <f t="shared" si="87"/>
        <v>0.12239999999999999</v>
      </c>
      <c r="Q1027" s="90" t="e">
        <f>#REF!*#REF!</f>
        <v>#REF!</v>
      </c>
      <c r="R1027" s="90">
        <f t="shared" ref="R1027" si="97">SUM(P1027:P1030)</f>
        <v>0.12239999999999999</v>
      </c>
      <c r="S1027" s="90" t="e">
        <f>R1027*1.02*1.05*#REF!</f>
        <v>#REF!</v>
      </c>
    </row>
    <row r="1028" spans="9:19" x14ac:dyDescent="0.3">
      <c r="I1028" s="90"/>
      <c r="J1028" s="98"/>
      <c r="K1028" s="90"/>
      <c r="L1028" s="42"/>
      <c r="M1028" s="42"/>
      <c r="N1028" s="42"/>
      <c r="O1028" s="31"/>
      <c r="P1028" s="24">
        <f t="shared" si="87"/>
        <v>0</v>
      </c>
      <c r="Q1028" s="90"/>
      <c r="R1028" s="90"/>
      <c r="S1028" s="90"/>
    </row>
    <row r="1029" spans="9:19" x14ac:dyDescent="0.3">
      <c r="I1029" s="90"/>
      <c r="J1029" s="98"/>
      <c r="K1029" s="90"/>
      <c r="L1029" s="42"/>
      <c r="M1029" s="42"/>
      <c r="N1029" s="45"/>
      <c r="O1029" s="31"/>
      <c r="P1029" s="24">
        <f t="shared" si="87"/>
        <v>0</v>
      </c>
      <c r="Q1029" s="90"/>
      <c r="R1029" s="90"/>
      <c r="S1029" s="90"/>
    </row>
    <row r="1030" spans="9:19" ht="15" customHeight="1" x14ac:dyDescent="0.3">
      <c r="I1030" s="90"/>
      <c r="J1030" s="98"/>
      <c r="K1030" s="90"/>
      <c r="L1030" s="42"/>
      <c r="M1030" s="42"/>
      <c r="N1030" s="42"/>
      <c r="O1030" s="31"/>
      <c r="P1030" s="24">
        <f t="shared" si="87"/>
        <v>0</v>
      </c>
      <c r="Q1030" s="90"/>
      <c r="R1030" s="90"/>
      <c r="S1030" s="90"/>
    </row>
    <row r="1031" spans="9:19" ht="15" customHeight="1" x14ac:dyDescent="0.3">
      <c r="I1031" s="91" t="e">
        <f>#REF!*#REF!/1000</f>
        <v>#REF!</v>
      </c>
      <c r="J1031" s="94"/>
      <c r="K1031" s="91" t="e">
        <f>J1031*#REF!/1000</f>
        <v>#REF!</v>
      </c>
      <c r="L1031" s="33"/>
      <c r="M1031" s="33"/>
      <c r="N1031" s="33"/>
      <c r="O1031" s="35"/>
      <c r="P1031" s="24">
        <f t="shared" si="87"/>
        <v>0</v>
      </c>
      <c r="Q1031" s="91" t="e">
        <f>#REF!*#REF!</f>
        <v>#REF!</v>
      </c>
      <c r="R1031" s="91">
        <f>SUM(P1031:P1034)</f>
        <v>0</v>
      </c>
      <c r="S1031" s="91" t="e">
        <f>R1031*1.02*1.05*#REF!</f>
        <v>#REF!</v>
      </c>
    </row>
    <row r="1032" spans="9:19" x14ac:dyDescent="0.3">
      <c r="I1032" s="92"/>
      <c r="J1032" s="95"/>
      <c r="K1032" s="92"/>
      <c r="L1032" s="33"/>
      <c r="M1032" s="33"/>
      <c r="N1032" s="33"/>
      <c r="O1032" s="35"/>
      <c r="P1032" s="24">
        <f t="shared" si="87"/>
        <v>0</v>
      </c>
      <c r="Q1032" s="92"/>
      <c r="R1032" s="92"/>
      <c r="S1032" s="92"/>
    </row>
    <row r="1033" spans="9:19" x14ac:dyDescent="0.3">
      <c r="I1033" s="92"/>
      <c r="J1033" s="95"/>
      <c r="K1033" s="92"/>
      <c r="L1033" s="33"/>
      <c r="M1033" s="33"/>
      <c r="N1033" s="33"/>
      <c r="O1033" s="35"/>
      <c r="P1033" s="24">
        <f t="shared" si="87"/>
        <v>0</v>
      </c>
      <c r="Q1033" s="92"/>
      <c r="R1033" s="92"/>
      <c r="S1033" s="92"/>
    </row>
    <row r="1034" spans="9:19" ht="15" customHeight="1" x14ac:dyDescent="0.3">
      <c r="I1034" s="93"/>
      <c r="J1034" s="96"/>
      <c r="K1034" s="93"/>
      <c r="L1034" s="33"/>
      <c r="M1034" s="33"/>
      <c r="N1034" s="33"/>
      <c r="O1034" s="35"/>
      <c r="P1034" s="24">
        <f t="shared" si="87"/>
        <v>0</v>
      </c>
      <c r="Q1034" s="93"/>
      <c r="R1034" s="93"/>
      <c r="S1034" s="93"/>
    </row>
    <row r="1035" spans="9:19" ht="15" customHeight="1" x14ac:dyDescent="0.3">
      <c r="I1035" s="91" t="e">
        <f>#REF!*#REF!/1000</f>
        <v>#REF!</v>
      </c>
      <c r="J1035" s="94"/>
      <c r="K1035" s="91" t="e">
        <f>J1035*#REF!/1000</f>
        <v>#REF!</v>
      </c>
      <c r="L1035" s="33"/>
      <c r="M1035" s="33"/>
      <c r="N1035" s="33"/>
      <c r="O1035" s="35"/>
      <c r="P1035" s="24">
        <f t="shared" si="87"/>
        <v>0</v>
      </c>
      <c r="Q1035" s="91" t="e">
        <f>#REF!*#REF!</f>
        <v>#REF!</v>
      </c>
      <c r="R1035" s="91">
        <f>SUM(P1035:P1038)</f>
        <v>0</v>
      </c>
      <c r="S1035" s="91" t="e">
        <f>R1035*1.02*1.05*#REF!</f>
        <v>#REF!</v>
      </c>
    </row>
    <row r="1036" spans="9:19" x14ac:dyDescent="0.3">
      <c r="I1036" s="92"/>
      <c r="J1036" s="95"/>
      <c r="K1036" s="92"/>
      <c r="L1036" s="33"/>
      <c r="M1036" s="33"/>
      <c r="N1036" s="33"/>
      <c r="O1036" s="35"/>
      <c r="P1036" s="24">
        <f t="shared" si="87"/>
        <v>0</v>
      </c>
      <c r="Q1036" s="92"/>
      <c r="R1036" s="92"/>
      <c r="S1036" s="92"/>
    </row>
    <row r="1037" spans="9:19" x14ac:dyDescent="0.3">
      <c r="I1037" s="92"/>
      <c r="J1037" s="95"/>
      <c r="K1037" s="92"/>
      <c r="L1037" s="33"/>
      <c r="M1037" s="33"/>
      <c r="N1037" s="33"/>
      <c r="O1037" s="35"/>
      <c r="P1037" s="24">
        <f t="shared" si="87"/>
        <v>0</v>
      </c>
      <c r="Q1037" s="92"/>
      <c r="R1037" s="92"/>
      <c r="S1037" s="92"/>
    </row>
    <row r="1038" spans="9:19" ht="15" customHeight="1" x14ac:dyDescent="0.3">
      <c r="I1038" s="93"/>
      <c r="J1038" s="96"/>
      <c r="K1038" s="93"/>
      <c r="L1038" s="33"/>
      <c r="M1038" s="33"/>
      <c r="N1038" s="33"/>
      <c r="O1038" s="35"/>
      <c r="P1038" s="24">
        <f t="shared" si="87"/>
        <v>0</v>
      </c>
      <c r="Q1038" s="93"/>
      <c r="R1038" s="93"/>
      <c r="S1038" s="93"/>
    </row>
    <row r="1039" spans="9:19" ht="15" customHeight="1" x14ac:dyDescent="0.3">
      <c r="I1039" s="78" t="e">
        <f>#REF!*#REF!/1000</f>
        <v>#REF!</v>
      </c>
      <c r="J1039" s="82"/>
      <c r="K1039" s="78" t="e">
        <f>J1039*#REF!/1000</f>
        <v>#REF!</v>
      </c>
      <c r="L1039" s="56"/>
      <c r="M1039" s="56"/>
      <c r="N1039" s="56"/>
      <c r="O1039" s="7"/>
      <c r="P1039" s="57">
        <f t="shared" si="87"/>
        <v>0</v>
      </c>
      <c r="Q1039" s="78" t="e">
        <f>#REF!*#REF!</f>
        <v>#REF!</v>
      </c>
      <c r="R1039" s="78">
        <f t="shared" ref="R1039" si="98">SUM(P1039:P1042)</f>
        <v>0</v>
      </c>
      <c r="S1039" s="78" t="e">
        <f>R1039*1.02*1.05*#REF!</f>
        <v>#REF!</v>
      </c>
    </row>
    <row r="1040" spans="9:19" x14ac:dyDescent="0.3">
      <c r="I1040" s="79"/>
      <c r="J1040" s="83"/>
      <c r="K1040" s="79"/>
      <c r="L1040" s="56"/>
      <c r="M1040" s="56"/>
      <c r="N1040" s="56"/>
      <c r="O1040" s="7"/>
      <c r="P1040" s="57">
        <f t="shared" si="87"/>
        <v>0</v>
      </c>
      <c r="Q1040" s="79"/>
      <c r="R1040" s="79"/>
      <c r="S1040" s="79"/>
    </row>
    <row r="1041" spans="9:19" x14ac:dyDescent="0.3">
      <c r="I1041" s="79"/>
      <c r="J1041" s="83"/>
      <c r="K1041" s="79"/>
      <c r="L1041" s="56"/>
      <c r="M1041" s="56"/>
      <c r="N1041" s="58"/>
      <c r="O1041" s="59"/>
      <c r="P1041" s="57">
        <f t="shared" si="87"/>
        <v>0</v>
      </c>
      <c r="Q1041" s="79"/>
      <c r="R1041" s="79"/>
      <c r="S1041" s="79"/>
    </row>
    <row r="1042" spans="9:19" ht="15" customHeight="1" x14ac:dyDescent="0.3">
      <c r="I1042" s="80"/>
      <c r="J1042" s="84"/>
      <c r="K1042" s="80"/>
      <c r="L1042" s="56"/>
      <c r="M1042" s="56"/>
      <c r="N1042" s="56"/>
      <c r="O1042" s="7"/>
      <c r="P1042" s="57">
        <f t="shared" si="87"/>
        <v>0</v>
      </c>
      <c r="Q1042" s="80"/>
      <c r="R1042" s="80"/>
      <c r="S1042" s="80"/>
    </row>
    <row r="1043" spans="9:19" ht="15" customHeight="1" x14ac:dyDescent="0.3">
      <c r="I1043" s="85" t="e">
        <f>#REF!*#REF!/1000</f>
        <v>#REF!</v>
      </c>
      <c r="J1043" s="86"/>
      <c r="K1043" s="85" t="e">
        <f>J1043*#REF!/1000</f>
        <v>#REF!</v>
      </c>
      <c r="L1043" s="60"/>
      <c r="M1043" s="60"/>
      <c r="N1043" s="60"/>
      <c r="O1043" s="8"/>
      <c r="P1043" s="61">
        <f t="shared" si="87"/>
        <v>0</v>
      </c>
      <c r="Q1043" s="87" t="e">
        <f>#REF!*#REF!</f>
        <v>#REF!</v>
      </c>
      <c r="R1043" s="87">
        <f t="shared" ref="R1043" si="99">SUM(P1043:P1046)</f>
        <v>0</v>
      </c>
      <c r="S1043" s="87" t="e">
        <f>R1043*1.02*1.05*#REF!</f>
        <v>#REF!</v>
      </c>
    </row>
    <row r="1044" spans="9:19" x14ac:dyDescent="0.3">
      <c r="I1044" s="85"/>
      <c r="J1044" s="86"/>
      <c r="K1044" s="85"/>
      <c r="L1044" s="60"/>
      <c r="M1044" s="60"/>
      <c r="N1044" s="60"/>
      <c r="O1044" s="8"/>
      <c r="P1044" s="61">
        <f t="shared" si="87"/>
        <v>0</v>
      </c>
      <c r="Q1044" s="88"/>
      <c r="R1044" s="88"/>
      <c r="S1044" s="88"/>
    </row>
    <row r="1045" spans="9:19" x14ac:dyDescent="0.3">
      <c r="I1045" s="85"/>
      <c r="J1045" s="86"/>
      <c r="K1045" s="85"/>
      <c r="L1045" s="60"/>
      <c r="M1045" s="60"/>
      <c r="N1045" s="62"/>
      <c r="O1045" s="63"/>
      <c r="P1045" s="61">
        <f t="shared" si="87"/>
        <v>0</v>
      </c>
      <c r="Q1045" s="88"/>
      <c r="R1045" s="88"/>
      <c r="S1045" s="88"/>
    </row>
    <row r="1046" spans="9:19" ht="15" customHeight="1" x14ac:dyDescent="0.3">
      <c r="I1046" s="85"/>
      <c r="J1046" s="86"/>
      <c r="K1046" s="85"/>
      <c r="L1046" s="60"/>
      <c r="M1046" s="60"/>
      <c r="N1046" s="60"/>
      <c r="O1046" s="8"/>
      <c r="P1046" s="61">
        <f t="shared" si="87"/>
        <v>0</v>
      </c>
      <c r="Q1046" s="89"/>
      <c r="R1046" s="89"/>
      <c r="S1046" s="89"/>
    </row>
    <row r="1047" spans="9:19" ht="15" customHeight="1" x14ac:dyDescent="0.3">
      <c r="I1047" s="76" t="e">
        <f>#REF!*#REF!/1000</f>
        <v>#REF!</v>
      </c>
      <c r="J1047" s="77"/>
      <c r="K1047" s="76" t="e">
        <f>J1047*#REF!/1000</f>
        <v>#REF!</v>
      </c>
      <c r="L1047" s="56"/>
      <c r="M1047" s="56"/>
      <c r="N1047" s="56"/>
      <c r="O1047" s="7"/>
      <c r="P1047" s="57">
        <f t="shared" si="87"/>
        <v>0</v>
      </c>
      <c r="Q1047" s="78" t="e">
        <f>#REF!*#REF!</f>
        <v>#REF!</v>
      </c>
      <c r="R1047" s="78">
        <f t="shared" ref="R1047" si="100">SUM(P1047:P1050)</f>
        <v>0</v>
      </c>
      <c r="S1047" s="78" t="e">
        <f>R1047*1.02*1.05*#REF!</f>
        <v>#REF!</v>
      </c>
    </row>
    <row r="1048" spans="9:19" x14ac:dyDescent="0.3">
      <c r="I1048" s="76"/>
      <c r="J1048" s="77"/>
      <c r="K1048" s="76"/>
      <c r="L1048" s="56"/>
      <c r="M1048" s="56"/>
      <c r="N1048" s="56"/>
      <c r="O1048" s="7"/>
      <c r="P1048" s="57">
        <f t="shared" si="87"/>
        <v>0</v>
      </c>
      <c r="Q1048" s="79"/>
      <c r="R1048" s="79"/>
      <c r="S1048" s="79"/>
    </row>
    <row r="1049" spans="9:19" x14ac:dyDescent="0.3">
      <c r="I1049" s="76"/>
      <c r="J1049" s="77"/>
      <c r="K1049" s="76"/>
      <c r="L1049" s="56"/>
      <c r="M1049" s="56"/>
      <c r="N1049" s="58"/>
      <c r="O1049" s="59"/>
      <c r="P1049" s="57">
        <f t="shared" si="87"/>
        <v>0</v>
      </c>
      <c r="Q1049" s="79"/>
      <c r="R1049" s="79"/>
      <c r="S1049" s="79"/>
    </row>
    <row r="1050" spans="9:19" ht="15" customHeight="1" x14ac:dyDescent="0.3">
      <c r="I1050" s="76"/>
      <c r="J1050" s="77"/>
      <c r="K1050" s="76"/>
      <c r="L1050" s="56"/>
      <c r="M1050" s="56"/>
      <c r="N1050" s="56"/>
      <c r="O1050" s="7"/>
      <c r="P1050" s="57">
        <f t="shared" si="87"/>
        <v>0</v>
      </c>
      <c r="Q1050" s="80"/>
      <c r="R1050" s="80"/>
      <c r="S1050" s="80"/>
    </row>
    <row r="1051" spans="9:19" ht="15" customHeight="1" x14ac:dyDescent="0.3">
      <c r="I1051" s="13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</row>
    <row r="1052" spans="9:19" x14ac:dyDescent="0.3"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</row>
    <row r="1053" spans="9:19" ht="15" customHeight="1" x14ac:dyDescent="0.3">
      <c r="I1053" s="13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</row>
    <row r="1054" spans="9:19" ht="15" customHeight="1" x14ac:dyDescent="0.3"/>
    <row r="1058" ht="15" customHeight="1" x14ac:dyDescent="0.3"/>
    <row r="1062" ht="15" customHeight="1" x14ac:dyDescent="0.3"/>
    <row r="1066" ht="15" customHeight="1" x14ac:dyDescent="0.3"/>
    <row r="1070" ht="15" customHeight="1" x14ac:dyDescent="0.3"/>
    <row r="1074" ht="15" customHeight="1" x14ac:dyDescent="0.3"/>
    <row r="1078" ht="15" customHeight="1" x14ac:dyDescent="0.3"/>
    <row r="1082" ht="15" customHeight="1" x14ac:dyDescent="0.3"/>
    <row r="1086" ht="15" customHeight="1" x14ac:dyDescent="0.3"/>
    <row r="1090" ht="15" customHeight="1" x14ac:dyDescent="0.3"/>
    <row r="1094" ht="15" customHeight="1" x14ac:dyDescent="0.3"/>
    <row r="1098" ht="15" customHeight="1" x14ac:dyDescent="0.3"/>
    <row r="1102" ht="15" customHeight="1" x14ac:dyDescent="0.3"/>
    <row r="1106" ht="15" customHeight="1" x14ac:dyDescent="0.3"/>
    <row r="1110" ht="15" customHeight="1" x14ac:dyDescent="0.3"/>
    <row r="1114" ht="15" customHeight="1" x14ac:dyDescent="0.3"/>
    <row r="1118" ht="15" customHeight="1" x14ac:dyDescent="0.3"/>
    <row r="1122" ht="15" customHeight="1" x14ac:dyDescent="0.3"/>
    <row r="1126" ht="15" customHeight="1" x14ac:dyDescent="0.3"/>
    <row r="1130" ht="15" customHeight="1" x14ac:dyDescent="0.3"/>
    <row r="1134" ht="15" customHeight="1" x14ac:dyDescent="0.3"/>
    <row r="1138" ht="15" customHeight="1" x14ac:dyDescent="0.3"/>
    <row r="1142" ht="15" customHeight="1" x14ac:dyDescent="0.3"/>
    <row r="1146" ht="15" customHeight="1" x14ac:dyDescent="0.3"/>
    <row r="1150" ht="15" customHeight="1" x14ac:dyDescent="0.3"/>
    <row r="1154" ht="15" customHeight="1" x14ac:dyDescent="0.3"/>
    <row r="1158" ht="15" customHeight="1" x14ac:dyDescent="0.3"/>
    <row r="1162" ht="15" customHeight="1" x14ac:dyDescent="0.3"/>
    <row r="1166" ht="15" customHeight="1" x14ac:dyDescent="0.3"/>
    <row r="1170" ht="15" customHeight="1" x14ac:dyDescent="0.3"/>
    <row r="1174" ht="15" customHeight="1" x14ac:dyDescent="0.3"/>
    <row r="1178" ht="15" customHeight="1" x14ac:dyDescent="0.3"/>
    <row r="1182" ht="15" customHeight="1" x14ac:dyDescent="0.3"/>
    <row r="1186" ht="15" customHeight="1" x14ac:dyDescent="0.3"/>
    <row r="1190" ht="15" customHeight="1" x14ac:dyDescent="0.3"/>
    <row r="1194" ht="15" customHeight="1" x14ac:dyDescent="0.3"/>
    <row r="1198" ht="15" customHeight="1" x14ac:dyDescent="0.3"/>
    <row r="1202" ht="15" customHeight="1" x14ac:dyDescent="0.3"/>
    <row r="1206" ht="15" customHeight="1" x14ac:dyDescent="0.3"/>
    <row r="1210" ht="15" customHeight="1" x14ac:dyDescent="0.3"/>
    <row r="1214" ht="15" customHeight="1" x14ac:dyDescent="0.3"/>
    <row r="1218" ht="15" customHeight="1" x14ac:dyDescent="0.3"/>
    <row r="1222" ht="15" customHeight="1" x14ac:dyDescent="0.3"/>
    <row r="1226" ht="15" customHeight="1" x14ac:dyDescent="0.3"/>
    <row r="1230" ht="15" customHeight="1" x14ac:dyDescent="0.3"/>
    <row r="1234" ht="15" customHeight="1" x14ac:dyDescent="0.3"/>
    <row r="1238" ht="15" customHeight="1" x14ac:dyDescent="0.3"/>
    <row r="1242" ht="15" customHeight="1" x14ac:dyDescent="0.3"/>
    <row r="1246" ht="15" customHeight="1" x14ac:dyDescent="0.3"/>
    <row r="1250" ht="15" customHeight="1" x14ac:dyDescent="0.3"/>
    <row r="1254" ht="15" customHeight="1" x14ac:dyDescent="0.3"/>
    <row r="1258" ht="15" customHeight="1" x14ac:dyDescent="0.3"/>
    <row r="1262" ht="15" customHeight="1" x14ac:dyDescent="0.3"/>
    <row r="1266" ht="15" customHeight="1" x14ac:dyDescent="0.3"/>
    <row r="1270" ht="15" customHeight="1" x14ac:dyDescent="0.3"/>
    <row r="1274" ht="15" customHeight="1" x14ac:dyDescent="0.3"/>
    <row r="1278" ht="15" customHeight="1" x14ac:dyDescent="0.3"/>
    <row r="1282" ht="15" customHeight="1" x14ac:dyDescent="0.3"/>
    <row r="1286" ht="15" customHeight="1" x14ac:dyDescent="0.3"/>
    <row r="1290" ht="15" customHeight="1" x14ac:dyDescent="0.3"/>
    <row r="1294" ht="15" customHeight="1" x14ac:dyDescent="0.3"/>
    <row r="1298" ht="15" customHeight="1" x14ac:dyDescent="0.3"/>
    <row r="1302" ht="15" customHeight="1" x14ac:dyDescent="0.3"/>
    <row r="1306" ht="15" customHeight="1" x14ac:dyDescent="0.3"/>
    <row r="1310" ht="15" customHeight="1" x14ac:dyDescent="0.3"/>
    <row r="1314" ht="15" customHeight="1" x14ac:dyDescent="0.3"/>
    <row r="1318" ht="15" customHeight="1" x14ac:dyDescent="0.3"/>
    <row r="1322" ht="15" customHeight="1" x14ac:dyDescent="0.3"/>
    <row r="1326" ht="15" customHeight="1" x14ac:dyDescent="0.3"/>
    <row r="1330" ht="15" customHeight="1" x14ac:dyDescent="0.3"/>
    <row r="1334" ht="15" customHeight="1" x14ac:dyDescent="0.3"/>
    <row r="1338" ht="15" customHeight="1" x14ac:dyDescent="0.3"/>
    <row r="1342" ht="15" customHeight="1" x14ac:dyDescent="0.3"/>
    <row r="1346" ht="15" customHeight="1" x14ac:dyDescent="0.3"/>
    <row r="1350" ht="15" customHeight="1" x14ac:dyDescent="0.3"/>
    <row r="1354" ht="15" customHeight="1" x14ac:dyDescent="0.3"/>
    <row r="1358" ht="15" customHeight="1" x14ac:dyDescent="0.3"/>
    <row r="1362" ht="15" customHeight="1" x14ac:dyDescent="0.3"/>
    <row r="1366" ht="15" customHeight="1" x14ac:dyDescent="0.3"/>
    <row r="1370" ht="15" customHeight="1" x14ac:dyDescent="0.3"/>
    <row r="1374" ht="15" customHeight="1" x14ac:dyDescent="0.3"/>
    <row r="1378" ht="15" customHeight="1" x14ac:dyDescent="0.3"/>
    <row r="2074" ht="15" customHeight="1" x14ac:dyDescent="0.3"/>
    <row r="2082" ht="15" customHeight="1" x14ac:dyDescent="0.3"/>
    <row r="2086" ht="15" customHeight="1" x14ac:dyDescent="0.3"/>
    <row r="2088" ht="18" customHeight="1" x14ac:dyDescent="0.3"/>
    <row r="2089" ht="21" customHeight="1" x14ac:dyDescent="0.3"/>
    <row r="2090" ht="33" customHeight="1" x14ac:dyDescent="0.3"/>
  </sheetData>
  <mergeCells count="3329">
    <mergeCell ref="E800:E801"/>
    <mergeCell ref="F800:F801"/>
    <mergeCell ref="G800:G801"/>
    <mergeCell ref="E805:E807"/>
    <mergeCell ref="E808:E809"/>
    <mergeCell ref="F808:F809"/>
    <mergeCell ref="G808:G809"/>
    <mergeCell ref="E810:E811"/>
    <mergeCell ref="E812:E813"/>
    <mergeCell ref="E766:E769"/>
    <mergeCell ref="F766:F769"/>
    <mergeCell ref="G766:G769"/>
    <mergeCell ref="E770:E773"/>
    <mergeCell ref="F770:F773"/>
    <mergeCell ref="G770:G773"/>
    <mergeCell ref="E774:E776"/>
    <mergeCell ref="F774:F776"/>
    <mergeCell ref="G774:G776"/>
    <mergeCell ref="E777:E779"/>
    <mergeCell ref="F777:F779"/>
    <mergeCell ref="G777:G779"/>
    <mergeCell ref="E780:E781"/>
    <mergeCell ref="F780:F781"/>
    <mergeCell ref="G780:G781"/>
    <mergeCell ref="E782:E785"/>
    <mergeCell ref="F782:F785"/>
    <mergeCell ref="G782:G785"/>
    <mergeCell ref="E786:E788"/>
    <mergeCell ref="F786:F788"/>
    <mergeCell ref="G786:G788"/>
    <mergeCell ref="E789:E791"/>
    <mergeCell ref="F789:F791"/>
    <mergeCell ref="G789:G791"/>
    <mergeCell ref="E792:E793"/>
    <mergeCell ref="F792:F793"/>
    <mergeCell ref="G792:G793"/>
    <mergeCell ref="E794:E795"/>
    <mergeCell ref="F794:F795"/>
    <mergeCell ref="G794:G795"/>
    <mergeCell ref="E796:E797"/>
    <mergeCell ref="F796:F797"/>
    <mergeCell ref="G796:G797"/>
    <mergeCell ref="E740:E741"/>
    <mergeCell ref="F740:F741"/>
    <mergeCell ref="G740:G741"/>
    <mergeCell ref="E802:E804"/>
    <mergeCell ref="F802:F804"/>
    <mergeCell ref="G802:G804"/>
    <mergeCell ref="E742:E743"/>
    <mergeCell ref="F742:F743"/>
    <mergeCell ref="G742:G743"/>
    <mergeCell ref="E744:E747"/>
    <mergeCell ref="F744:F747"/>
    <mergeCell ref="G744:G747"/>
    <mergeCell ref="E748:E749"/>
    <mergeCell ref="F748:F749"/>
    <mergeCell ref="G748:G749"/>
    <mergeCell ref="E750:E752"/>
    <mergeCell ref="E798:E799"/>
    <mergeCell ref="F798:F799"/>
    <mergeCell ref="G798:G799"/>
    <mergeCell ref="F750:F752"/>
    <mergeCell ref="G750:G752"/>
    <mergeCell ref="E753:E754"/>
    <mergeCell ref="F753:F754"/>
    <mergeCell ref="G753:G754"/>
    <mergeCell ref="E755:E758"/>
    <mergeCell ref="F755:F758"/>
    <mergeCell ref="G755:G758"/>
    <mergeCell ref="E759:E761"/>
    <mergeCell ref="F759:F761"/>
    <mergeCell ref="G759:G761"/>
    <mergeCell ref="E762:E765"/>
    <mergeCell ref="F762:F765"/>
    <mergeCell ref="G762:G765"/>
    <mergeCell ref="E705:E708"/>
    <mergeCell ref="F705:F708"/>
    <mergeCell ref="G705:G708"/>
    <mergeCell ref="E709:E712"/>
    <mergeCell ref="F709:F712"/>
    <mergeCell ref="G709:G712"/>
    <mergeCell ref="E713:E716"/>
    <mergeCell ref="F713:F716"/>
    <mergeCell ref="G713:G716"/>
    <mergeCell ref="E717:E720"/>
    <mergeCell ref="F717:F720"/>
    <mergeCell ref="G717:G720"/>
    <mergeCell ref="E721:E724"/>
    <mergeCell ref="F721:F724"/>
    <mergeCell ref="G721:G724"/>
    <mergeCell ref="E725:E728"/>
    <mergeCell ref="F725:F728"/>
    <mergeCell ref="G725:G728"/>
    <mergeCell ref="E729:E730"/>
    <mergeCell ref="F729:F730"/>
    <mergeCell ref="G729:G730"/>
    <mergeCell ref="E731:E733"/>
    <mergeCell ref="F731:F733"/>
    <mergeCell ref="G731:G733"/>
    <mergeCell ref="E734:E735"/>
    <mergeCell ref="F734:F735"/>
    <mergeCell ref="G734:G735"/>
    <mergeCell ref="E736:E737"/>
    <mergeCell ref="F736:F737"/>
    <mergeCell ref="G736:G737"/>
    <mergeCell ref="E738:E739"/>
    <mergeCell ref="F738:F739"/>
    <mergeCell ref="G738:G739"/>
    <mergeCell ref="E667:E670"/>
    <mergeCell ref="F667:F670"/>
    <mergeCell ref="G667:G670"/>
    <mergeCell ref="E671:E672"/>
    <mergeCell ref="F671:F672"/>
    <mergeCell ref="G671:G672"/>
    <mergeCell ref="E673:E674"/>
    <mergeCell ref="F673:F674"/>
    <mergeCell ref="G673:G674"/>
    <mergeCell ref="E675:E676"/>
    <mergeCell ref="F675:F676"/>
    <mergeCell ref="G675:G676"/>
    <mergeCell ref="E677:E680"/>
    <mergeCell ref="F677:F680"/>
    <mergeCell ref="G677:G680"/>
    <mergeCell ref="E681:E684"/>
    <mergeCell ref="F681:F684"/>
    <mergeCell ref="G681:G684"/>
    <mergeCell ref="E685:E688"/>
    <mergeCell ref="F685:F688"/>
    <mergeCell ref="G685:G688"/>
    <mergeCell ref="E689:E692"/>
    <mergeCell ref="F689:F692"/>
    <mergeCell ref="G689:G692"/>
    <mergeCell ref="E693:E696"/>
    <mergeCell ref="F693:F696"/>
    <mergeCell ref="G693:G696"/>
    <mergeCell ref="E697:E700"/>
    <mergeCell ref="F697:F700"/>
    <mergeCell ref="G697:G700"/>
    <mergeCell ref="E701:E704"/>
    <mergeCell ref="F701:F704"/>
    <mergeCell ref="G701:G704"/>
    <mergeCell ref="E633:E635"/>
    <mergeCell ref="F633:F635"/>
    <mergeCell ref="G633:G635"/>
    <mergeCell ref="E636:E637"/>
    <mergeCell ref="F636:F637"/>
    <mergeCell ref="G636:G637"/>
    <mergeCell ref="E638:E639"/>
    <mergeCell ref="F638:F639"/>
    <mergeCell ref="G638:G639"/>
    <mergeCell ref="E640:E642"/>
    <mergeCell ref="F640:F642"/>
    <mergeCell ref="G640:G642"/>
    <mergeCell ref="E643:E646"/>
    <mergeCell ref="F643:F646"/>
    <mergeCell ref="G643:G646"/>
    <mergeCell ref="E647:E650"/>
    <mergeCell ref="F647:F650"/>
    <mergeCell ref="G647:G650"/>
    <mergeCell ref="E651:E652"/>
    <mergeCell ref="F651:F652"/>
    <mergeCell ref="G651:G652"/>
    <mergeCell ref="E653:E654"/>
    <mergeCell ref="F653:F654"/>
    <mergeCell ref="G653:G654"/>
    <mergeCell ref="E655:E658"/>
    <mergeCell ref="F655:F658"/>
    <mergeCell ref="G655:G658"/>
    <mergeCell ref="E659:E662"/>
    <mergeCell ref="F659:F662"/>
    <mergeCell ref="G659:G662"/>
    <mergeCell ref="E663:E666"/>
    <mergeCell ref="F663:F666"/>
    <mergeCell ref="G663:G666"/>
    <mergeCell ref="E602:E603"/>
    <mergeCell ref="F602:F603"/>
    <mergeCell ref="G602:G603"/>
    <mergeCell ref="E604:E605"/>
    <mergeCell ref="F604:F605"/>
    <mergeCell ref="G604:G605"/>
    <mergeCell ref="E606:E607"/>
    <mergeCell ref="F606:F607"/>
    <mergeCell ref="G606:G607"/>
    <mergeCell ref="E608:E611"/>
    <mergeCell ref="F608:F611"/>
    <mergeCell ref="G608:G611"/>
    <mergeCell ref="E612:E615"/>
    <mergeCell ref="F612:F615"/>
    <mergeCell ref="G612:G615"/>
    <mergeCell ref="E616:E619"/>
    <mergeCell ref="F616:F619"/>
    <mergeCell ref="G616:G619"/>
    <mergeCell ref="E620:E622"/>
    <mergeCell ref="F620:F622"/>
    <mergeCell ref="G620:G622"/>
    <mergeCell ref="E623:E626"/>
    <mergeCell ref="F623:F626"/>
    <mergeCell ref="G623:G626"/>
    <mergeCell ref="E627:E628"/>
    <mergeCell ref="F627:F628"/>
    <mergeCell ref="G627:G628"/>
    <mergeCell ref="E629:E630"/>
    <mergeCell ref="F629:F630"/>
    <mergeCell ref="G629:G630"/>
    <mergeCell ref="E631:E632"/>
    <mergeCell ref="F631:F632"/>
    <mergeCell ref="G631:G632"/>
    <mergeCell ref="E568:E569"/>
    <mergeCell ref="F568:F569"/>
    <mergeCell ref="G568:G569"/>
    <mergeCell ref="E570:E571"/>
    <mergeCell ref="F570:F571"/>
    <mergeCell ref="G570:G571"/>
    <mergeCell ref="E572:E575"/>
    <mergeCell ref="F572:F575"/>
    <mergeCell ref="G572:G575"/>
    <mergeCell ref="E576:E579"/>
    <mergeCell ref="F576:F579"/>
    <mergeCell ref="G576:G579"/>
    <mergeCell ref="E580:E583"/>
    <mergeCell ref="F580:F583"/>
    <mergeCell ref="G580:G583"/>
    <mergeCell ref="E584:E585"/>
    <mergeCell ref="F584:F585"/>
    <mergeCell ref="G584:G585"/>
    <mergeCell ref="E586:E587"/>
    <mergeCell ref="F586:F587"/>
    <mergeCell ref="G586:G587"/>
    <mergeCell ref="E588:E589"/>
    <mergeCell ref="F588:F589"/>
    <mergeCell ref="G588:G589"/>
    <mergeCell ref="E590:E593"/>
    <mergeCell ref="F590:F593"/>
    <mergeCell ref="G590:G593"/>
    <mergeCell ref="E594:E597"/>
    <mergeCell ref="F594:F597"/>
    <mergeCell ref="G594:G597"/>
    <mergeCell ref="E598:E601"/>
    <mergeCell ref="F598:F601"/>
    <mergeCell ref="G598:G601"/>
    <mergeCell ref="E533:E536"/>
    <mergeCell ref="F533:F536"/>
    <mergeCell ref="G533:G536"/>
    <mergeCell ref="E537:E540"/>
    <mergeCell ref="F537:F540"/>
    <mergeCell ref="G537:G540"/>
    <mergeCell ref="E541:E543"/>
    <mergeCell ref="F541:F543"/>
    <mergeCell ref="G541:G543"/>
    <mergeCell ref="E544:E546"/>
    <mergeCell ref="F544:F546"/>
    <mergeCell ref="G544:G546"/>
    <mergeCell ref="E547:E549"/>
    <mergeCell ref="F547:F549"/>
    <mergeCell ref="G547:G549"/>
    <mergeCell ref="E550:E551"/>
    <mergeCell ref="F550:F551"/>
    <mergeCell ref="G550:G551"/>
    <mergeCell ref="E552:E553"/>
    <mergeCell ref="F552:F553"/>
    <mergeCell ref="G552:G553"/>
    <mergeCell ref="E554:E555"/>
    <mergeCell ref="F554:F555"/>
    <mergeCell ref="G554:G555"/>
    <mergeCell ref="E556:E559"/>
    <mergeCell ref="F556:F559"/>
    <mergeCell ref="G556:G559"/>
    <mergeCell ref="E560:E563"/>
    <mergeCell ref="F560:F563"/>
    <mergeCell ref="G560:G563"/>
    <mergeCell ref="E564:E567"/>
    <mergeCell ref="F564:F567"/>
    <mergeCell ref="G564:G567"/>
    <mergeCell ref="E504:E505"/>
    <mergeCell ref="F504:F505"/>
    <mergeCell ref="G504:G505"/>
    <mergeCell ref="E506:E508"/>
    <mergeCell ref="F506:F508"/>
    <mergeCell ref="G506:G508"/>
    <mergeCell ref="E509:E511"/>
    <mergeCell ref="F509:F511"/>
    <mergeCell ref="G509:G511"/>
    <mergeCell ref="E512:E513"/>
    <mergeCell ref="F512:F513"/>
    <mergeCell ref="G512:G513"/>
    <mergeCell ref="E514:E516"/>
    <mergeCell ref="F514:F516"/>
    <mergeCell ref="G514:G516"/>
    <mergeCell ref="E517:E518"/>
    <mergeCell ref="F517:F518"/>
    <mergeCell ref="G517:G518"/>
    <mergeCell ref="E519:E522"/>
    <mergeCell ref="F519:F522"/>
    <mergeCell ref="G519:G522"/>
    <mergeCell ref="E523:E524"/>
    <mergeCell ref="F523:F524"/>
    <mergeCell ref="G523:G524"/>
    <mergeCell ref="E525:E526"/>
    <mergeCell ref="F525:F526"/>
    <mergeCell ref="G525:G526"/>
    <mergeCell ref="E527:E528"/>
    <mergeCell ref="F527:F528"/>
    <mergeCell ref="G527:G528"/>
    <mergeCell ref="E529:E532"/>
    <mergeCell ref="F529:F532"/>
    <mergeCell ref="G529:G532"/>
    <mergeCell ref="E476:E478"/>
    <mergeCell ref="F476:F478"/>
    <mergeCell ref="G476:G478"/>
    <mergeCell ref="E479:E481"/>
    <mergeCell ref="F479:F481"/>
    <mergeCell ref="G479:G481"/>
    <mergeCell ref="E482:E484"/>
    <mergeCell ref="F482:F484"/>
    <mergeCell ref="G482:G484"/>
    <mergeCell ref="E485:E487"/>
    <mergeCell ref="F485:F487"/>
    <mergeCell ref="G485:G487"/>
    <mergeCell ref="E488:E489"/>
    <mergeCell ref="F488:F489"/>
    <mergeCell ref="G488:G489"/>
    <mergeCell ref="E490:E493"/>
    <mergeCell ref="F490:F493"/>
    <mergeCell ref="G490:G493"/>
    <mergeCell ref="E494:E495"/>
    <mergeCell ref="F494:F495"/>
    <mergeCell ref="G494:G495"/>
    <mergeCell ref="E496:E497"/>
    <mergeCell ref="F496:F497"/>
    <mergeCell ref="G496:G497"/>
    <mergeCell ref="E498:E499"/>
    <mergeCell ref="F498:F499"/>
    <mergeCell ref="G498:G499"/>
    <mergeCell ref="E500:E501"/>
    <mergeCell ref="F500:F501"/>
    <mergeCell ref="G500:G501"/>
    <mergeCell ref="E502:E503"/>
    <mergeCell ref="F502:F503"/>
    <mergeCell ref="G502:G503"/>
    <mergeCell ref="E445:E446"/>
    <mergeCell ref="F445:F446"/>
    <mergeCell ref="G445:G446"/>
    <mergeCell ref="E447:E448"/>
    <mergeCell ref="F447:F448"/>
    <mergeCell ref="G447:G448"/>
    <mergeCell ref="E449:E452"/>
    <mergeCell ref="F449:F452"/>
    <mergeCell ref="G449:G452"/>
    <mergeCell ref="E453:E456"/>
    <mergeCell ref="F453:F456"/>
    <mergeCell ref="G453:G456"/>
    <mergeCell ref="E457:E459"/>
    <mergeCell ref="F457:F459"/>
    <mergeCell ref="G457:G459"/>
    <mergeCell ref="E460:E463"/>
    <mergeCell ref="F460:F463"/>
    <mergeCell ref="G460:G463"/>
    <mergeCell ref="E464:E467"/>
    <mergeCell ref="F464:F467"/>
    <mergeCell ref="G464:G467"/>
    <mergeCell ref="E468:E469"/>
    <mergeCell ref="F468:F469"/>
    <mergeCell ref="G468:G469"/>
    <mergeCell ref="E470:E471"/>
    <mergeCell ref="F470:F471"/>
    <mergeCell ref="G470:G471"/>
    <mergeCell ref="E472:E473"/>
    <mergeCell ref="F472:F473"/>
    <mergeCell ref="G472:G473"/>
    <mergeCell ref="E474:E475"/>
    <mergeCell ref="F474:F475"/>
    <mergeCell ref="G474:G475"/>
    <mergeCell ref="E418:E419"/>
    <mergeCell ref="F418:F419"/>
    <mergeCell ref="G418:G419"/>
    <mergeCell ref="E420:E421"/>
    <mergeCell ref="F420:F421"/>
    <mergeCell ref="G420:G421"/>
    <mergeCell ref="E422:E423"/>
    <mergeCell ref="F422:F423"/>
    <mergeCell ref="G422:G423"/>
    <mergeCell ref="E424:E427"/>
    <mergeCell ref="F424:F427"/>
    <mergeCell ref="G424:G427"/>
    <mergeCell ref="E428:E429"/>
    <mergeCell ref="F428:F429"/>
    <mergeCell ref="G428:G429"/>
    <mergeCell ref="E430:E432"/>
    <mergeCell ref="F430:F432"/>
    <mergeCell ref="G430:G432"/>
    <mergeCell ref="E433:E434"/>
    <mergeCell ref="F433:F434"/>
    <mergeCell ref="G433:G434"/>
    <mergeCell ref="E435:E436"/>
    <mergeCell ref="F435:F436"/>
    <mergeCell ref="G435:G436"/>
    <mergeCell ref="E437:E440"/>
    <mergeCell ref="F437:F440"/>
    <mergeCell ref="G437:G440"/>
    <mergeCell ref="E441:E442"/>
    <mergeCell ref="F441:F442"/>
    <mergeCell ref="G441:G442"/>
    <mergeCell ref="E443:E444"/>
    <mergeCell ref="F443:F444"/>
    <mergeCell ref="G443:G444"/>
    <mergeCell ref="E388:E391"/>
    <mergeCell ref="F388:F391"/>
    <mergeCell ref="G388:G391"/>
    <mergeCell ref="E392:E395"/>
    <mergeCell ref="F392:F395"/>
    <mergeCell ref="G392:G395"/>
    <mergeCell ref="E396:E397"/>
    <mergeCell ref="F396:F397"/>
    <mergeCell ref="G396:G397"/>
    <mergeCell ref="E398:E399"/>
    <mergeCell ref="F398:F399"/>
    <mergeCell ref="G398:G399"/>
    <mergeCell ref="E400:E401"/>
    <mergeCell ref="F400:F401"/>
    <mergeCell ref="G400:G401"/>
    <mergeCell ref="E402:E405"/>
    <mergeCell ref="F402:F405"/>
    <mergeCell ref="G402:G405"/>
    <mergeCell ref="E406:E407"/>
    <mergeCell ref="F406:F407"/>
    <mergeCell ref="G406:G407"/>
    <mergeCell ref="E408:E410"/>
    <mergeCell ref="F408:F410"/>
    <mergeCell ref="G408:G410"/>
    <mergeCell ref="E411:E412"/>
    <mergeCell ref="F411:F412"/>
    <mergeCell ref="G411:G412"/>
    <mergeCell ref="E413:E414"/>
    <mergeCell ref="F413:F414"/>
    <mergeCell ref="G413:G414"/>
    <mergeCell ref="E415:E417"/>
    <mergeCell ref="F415:F417"/>
    <mergeCell ref="G415:G417"/>
    <mergeCell ref="E356:E358"/>
    <mergeCell ref="F356:F358"/>
    <mergeCell ref="G356:G358"/>
    <mergeCell ref="E359:E360"/>
    <mergeCell ref="F359:F360"/>
    <mergeCell ref="G359:G360"/>
    <mergeCell ref="E361:E362"/>
    <mergeCell ref="F361:F362"/>
    <mergeCell ref="G361:G362"/>
    <mergeCell ref="E363:E364"/>
    <mergeCell ref="F363:F364"/>
    <mergeCell ref="G363:G364"/>
    <mergeCell ref="E365:E368"/>
    <mergeCell ref="F365:F368"/>
    <mergeCell ref="G365:G368"/>
    <mergeCell ref="E369:E371"/>
    <mergeCell ref="F369:F371"/>
    <mergeCell ref="G369:G371"/>
    <mergeCell ref="E372:E375"/>
    <mergeCell ref="F372:F375"/>
    <mergeCell ref="G372:G375"/>
    <mergeCell ref="E376:E379"/>
    <mergeCell ref="F376:F379"/>
    <mergeCell ref="G376:G379"/>
    <mergeCell ref="E380:E381"/>
    <mergeCell ref="F380:F381"/>
    <mergeCell ref="G380:G381"/>
    <mergeCell ref="E382:E383"/>
    <mergeCell ref="F382:F383"/>
    <mergeCell ref="G382:G383"/>
    <mergeCell ref="E384:E387"/>
    <mergeCell ref="F384:F387"/>
    <mergeCell ref="G384:G387"/>
    <mergeCell ref="E350:E351"/>
    <mergeCell ref="F350:F351"/>
    <mergeCell ref="G350:G351"/>
    <mergeCell ref="E352:E355"/>
    <mergeCell ref="F352:F355"/>
    <mergeCell ref="G352:G355"/>
    <mergeCell ref="E307:E308"/>
    <mergeCell ref="E323:E325"/>
    <mergeCell ref="F323:F325"/>
    <mergeCell ref="G323:G325"/>
    <mergeCell ref="E326:E329"/>
    <mergeCell ref="F326:F329"/>
    <mergeCell ref="G326:G329"/>
    <mergeCell ref="E330:E333"/>
    <mergeCell ref="F330:F333"/>
    <mergeCell ref="G330:G333"/>
    <mergeCell ref="E334:E335"/>
    <mergeCell ref="F334:F335"/>
    <mergeCell ref="G334:G335"/>
    <mergeCell ref="E336:E339"/>
    <mergeCell ref="F336:F339"/>
    <mergeCell ref="G336:G339"/>
    <mergeCell ref="E340:E343"/>
    <mergeCell ref="F340:F343"/>
    <mergeCell ref="G340:G343"/>
    <mergeCell ref="E314:E315"/>
    <mergeCell ref="F314:F315"/>
    <mergeCell ref="G314:G315"/>
    <mergeCell ref="E316:E319"/>
    <mergeCell ref="F316:F319"/>
    <mergeCell ref="G316:G319"/>
    <mergeCell ref="E320:E322"/>
    <mergeCell ref="F320:F322"/>
    <mergeCell ref="G320:G322"/>
    <mergeCell ref="E344:E345"/>
    <mergeCell ref="F344:F345"/>
    <mergeCell ref="G344:G345"/>
    <mergeCell ref="E346:E347"/>
    <mergeCell ref="F346:F347"/>
    <mergeCell ref="G346:G347"/>
    <mergeCell ref="E348:E349"/>
    <mergeCell ref="F348:F349"/>
    <mergeCell ref="G348:G349"/>
    <mergeCell ref="F293:F295"/>
    <mergeCell ref="G293:G295"/>
    <mergeCell ref="E296:E299"/>
    <mergeCell ref="F296:F299"/>
    <mergeCell ref="G296:G299"/>
    <mergeCell ref="E300:E302"/>
    <mergeCell ref="F300:F302"/>
    <mergeCell ref="G300:G302"/>
    <mergeCell ref="E303:E304"/>
    <mergeCell ref="F307:F308"/>
    <mergeCell ref="G307:G308"/>
    <mergeCell ref="E309:E310"/>
    <mergeCell ref="F309:F310"/>
    <mergeCell ref="G309:G310"/>
    <mergeCell ref="E311:E313"/>
    <mergeCell ref="F311:F313"/>
    <mergeCell ref="G311:G313"/>
    <mergeCell ref="F303:F304"/>
    <mergeCell ref="G303:G304"/>
    <mergeCell ref="E305:E306"/>
    <mergeCell ref="F305:F306"/>
    <mergeCell ref="G305:G306"/>
    <mergeCell ref="E240:E243"/>
    <mergeCell ref="F240:F243"/>
    <mergeCell ref="G240:G243"/>
    <mergeCell ref="E244:E247"/>
    <mergeCell ref="F244:F247"/>
    <mergeCell ref="G244:G247"/>
    <mergeCell ref="E248:E249"/>
    <mergeCell ref="F248:F249"/>
    <mergeCell ref="G248:G249"/>
    <mergeCell ref="E250:E253"/>
    <mergeCell ref="F250:F253"/>
    <mergeCell ref="G250:G253"/>
    <mergeCell ref="E254:E256"/>
    <mergeCell ref="F254:F256"/>
    <mergeCell ref="G254:G256"/>
    <mergeCell ref="E257:E260"/>
    <mergeCell ref="F257:F260"/>
    <mergeCell ref="E293:E295"/>
    <mergeCell ref="E261:E264"/>
    <mergeCell ref="F261:F264"/>
    <mergeCell ref="G261:G264"/>
    <mergeCell ref="E265:E268"/>
    <mergeCell ref="F265:F268"/>
    <mergeCell ref="G265:G268"/>
    <mergeCell ref="E269:E272"/>
    <mergeCell ref="F269:F272"/>
    <mergeCell ref="G269:G272"/>
    <mergeCell ref="E273:E276"/>
    <mergeCell ref="F273:F276"/>
    <mergeCell ref="G273:G276"/>
    <mergeCell ref="E277:E280"/>
    <mergeCell ref="F277:F280"/>
    <mergeCell ref="G277:G280"/>
    <mergeCell ref="E281:E284"/>
    <mergeCell ref="G218:G219"/>
    <mergeCell ref="E220:E221"/>
    <mergeCell ref="F220:F221"/>
    <mergeCell ref="G220:G221"/>
    <mergeCell ref="E222:E225"/>
    <mergeCell ref="F222:F225"/>
    <mergeCell ref="G222:G225"/>
    <mergeCell ref="E226:E228"/>
    <mergeCell ref="F226:F228"/>
    <mergeCell ref="G257:G260"/>
    <mergeCell ref="F281:F284"/>
    <mergeCell ref="G281:G284"/>
    <mergeCell ref="E285:E288"/>
    <mergeCell ref="F285:F288"/>
    <mergeCell ref="G285:G288"/>
    <mergeCell ref="E289:E292"/>
    <mergeCell ref="F289:F292"/>
    <mergeCell ref="G289:G292"/>
    <mergeCell ref="E232:E233"/>
    <mergeCell ref="F232:F233"/>
    <mergeCell ref="G232:G233"/>
    <mergeCell ref="E234:E235"/>
    <mergeCell ref="F234:F235"/>
    <mergeCell ref="G234:G235"/>
    <mergeCell ref="E236:E237"/>
    <mergeCell ref="F236:F237"/>
    <mergeCell ref="G236:G237"/>
    <mergeCell ref="E238:E239"/>
    <mergeCell ref="F238:F239"/>
    <mergeCell ref="G238:G239"/>
    <mergeCell ref="E177:E179"/>
    <mergeCell ref="F177:F179"/>
    <mergeCell ref="G177:G179"/>
    <mergeCell ref="E180:E183"/>
    <mergeCell ref="F180:F183"/>
    <mergeCell ref="G180:G183"/>
    <mergeCell ref="E184:E186"/>
    <mergeCell ref="F184:F186"/>
    <mergeCell ref="G184:G186"/>
    <mergeCell ref="E187:E188"/>
    <mergeCell ref="F187:F188"/>
    <mergeCell ref="G187:G188"/>
    <mergeCell ref="E189:E190"/>
    <mergeCell ref="F189:F190"/>
    <mergeCell ref="G189:G190"/>
    <mergeCell ref="E191:E194"/>
    <mergeCell ref="E195:E198"/>
    <mergeCell ref="F195:F198"/>
    <mergeCell ref="G195:G198"/>
    <mergeCell ref="E199:E201"/>
    <mergeCell ref="E158:E159"/>
    <mergeCell ref="F158:F159"/>
    <mergeCell ref="G158:G159"/>
    <mergeCell ref="F199:F201"/>
    <mergeCell ref="G199:G201"/>
    <mergeCell ref="E202:E204"/>
    <mergeCell ref="F202:F204"/>
    <mergeCell ref="G202:G204"/>
    <mergeCell ref="E205:E208"/>
    <mergeCell ref="F205:F208"/>
    <mergeCell ref="G205:G208"/>
    <mergeCell ref="E209:E211"/>
    <mergeCell ref="F209:F211"/>
    <mergeCell ref="G209:G211"/>
    <mergeCell ref="G226:G228"/>
    <mergeCell ref="E229:E231"/>
    <mergeCell ref="F229:F231"/>
    <mergeCell ref="G229:G231"/>
    <mergeCell ref="E169:E172"/>
    <mergeCell ref="F169:F172"/>
    <mergeCell ref="G169:G172"/>
    <mergeCell ref="E173:E176"/>
    <mergeCell ref="F173:F176"/>
    <mergeCell ref="G173:G176"/>
    <mergeCell ref="E212:E215"/>
    <mergeCell ref="F212:F215"/>
    <mergeCell ref="G212:G215"/>
    <mergeCell ref="E216:E217"/>
    <mergeCell ref="F216:F217"/>
    <mergeCell ref="G216:G217"/>
    <mergeCell ref="E218:E219"/>
    <mergeCell ref="F218:F219"/>
    <mergeCell ref="E139:E140"/>
    <mergeCell ref="F139:F140"/>
    <mergeCell ref="G139:G140"/>
    <mergeCell ref="E141:E143"/>
    <mergeCell ref="F141:F143"/>
    <mergeCell ref="G141:G143"/>
    <mergeCell ref="E144:E145"/>
    <mergeCell ref="F144:F145"/>
    <mergeCell ref="G144:G145"/>
    <mergeCell ref="E160:E161"/>
    <mergeCell ref="F160:F161"/>
    <mergeCell ref="G160:G161"/>
    <mergeCell ref="E162:E165"/>
    <mergeCell ref="F162:F165"/>
    <mergeCell ref="G162:G165"/>
    <mergeCell ref="E166:E168"/>
    <mergeCell ref="F166:F168"/>
    <mergeCell ref="G166:G168"/>
    <mergeCell ref="E146:E147"/>
    <mergeCell ref="F146:F147"/>
    <mergeCell ref="G146:G147"/>
    <mergeCell ref="E148:E149"/>
    <mergeCell ref="F148:F149"/>
    <mergeCell ref="G148:G149"/>
    <mergeCell ref="E150:E153"/>
    <mergeCell ref="F150:F153"/>
    <mergeCell ref="G150:G153"/>
    <mergeCell ref="E154:E155"/>
    <mergeCell ref="F154:F155"/>
    <mergeCell ref="G154:G155"/>
    <mergeCell ref="E156:E157"/>
    <mergeCell ref="F156:F157"/>
    <mergeCell ref="E133:E134"/>
    <mergeCell ref="F133:F134"/>
    <mergeCell ref="G133:G134"/>
    <mergeCell ref="E135:E136"/>
    <mergeCell ref="F135:F136"/>
    <mergeCell ref="G135:G136"/>
    <mergeCell ref="E137:E138"/>
    <mergeCell ref="F137:F138"/>
    <mergeCell ref="G137:G138"/>
    <mergeCell ref="E111:E114"/>
    <mergeCell ref="F111:F114"/>
    <mergeCell ref="G111:G114"/>
    <mergeCell ref="E115:E116"/>
    <mergeCell ref="E117:E118"/>
    <mergeCell ref="E119:E120"/>
    <mergeCell ref="F119:F120"/>
    <mergeCell ref="G119:G120"/>
    <mergeCell ref="E121:E124"/>
    <mergeCell ref="F121:F124"/>
    <mergeCell ref="G121:G124"/>
    <mergeCell ref="E125:E126"/>
    <mergeCell ref="F125:F126"/>
    <mergeCell ref="G125:G126"/>
    <mergeCell ref="E84:E86"/>
    <mergeCell ref="F84:F86"/>
    <mergeCell ref="G84:G86"/>
    <mergeCell ref="E87:E90"/>
    <mergeCell ref="F87:F90"/>
    <mergeCell ref="G87:G90"/>
    <mergeCell ref="E70:E73"/>
    <mergeCell ref="E91:E94"/>
    <mergeCell ref="E127:E128"/>
    <mergeCell ref="F127:F128"/>
    <mergeCell ref="G127:G128"/>
    <mergeCell ref="E129:E132"/>
    <mergeCell ref="F129:F132"/>
    <mergeCell ref="G129:G132"/>
    <mergeCell ref="E99:E102"/>
    <mergeCell ref="F99:F102"/>
    <mergeCell ref="G99:G102"/>
    <mergeCell ref="E103:E106"/>
    <mergeCell ref="F103:F106"/>
    <mergeCell ref="G103:G106"/>
    <mergeCell ref="E107:E110"/>
    <mergeCell ref="F107:F110"/>
    <mergeCell ref="G107:G110"/>
    <mergeCell ref="F70:F73"/>
    <mergeCell ref="G70:G73"/>
    <mergeCell ref="E74:E77"/>
    <mergeCell ref="F74:F77"/>
    <mergeCell ref="G74:G77"/>
    <mergeCell ref="E31:E34"/>
    <mergeCell ref="F31:F34"/>
    <mergeCell ref="G31:G34"/>
    <mergeCell ref="E35:E38"/>
    <mergeCell ref="F35:F38"/>
    <mergeCell ref="G35:G38"/>
    <mergeCell ref="E39:E42"/>
    <mergeCell ref="F39:F42"/>
    <mergeCell ref="G39:G42"/>
    <mergeCell ref="E43:E45"/>
    <mergeCell ref="F43:F45"/>
    <mergeCell ref="G43:G45"/>
    <mergeCell ref="E46:E49"/>
    <mergeCell ref="F46:F49"/>
    <mergeCell ref="G46:G49"/>
    <mergeCell ref="E78:E80"/>
    <mergeCell ref="E81:E83"/>
    <mergeCell ref="F81:F83"/>
    <mergeCell ref="G81:G83"/>
    <mergeCell ref="T269:T272"/>
    <mergeCell ref="U269:U272"/>
    <mergeCell ref="E11:G11"/>
    <mergeCell ref="E12:E15"/>
    <mergeCell ref="F12:F14"/>
    <mergeCell ref="G12:G14"/>
    <mergeCell ref="E17:E18"/>
    <mergeCell ref="E19:E22"/>
    <mergeCell ref="F19:F22"/>
    <mergeCell ref="G19:G22"/>
    <mergeCell ref="E23:E26"/>
    <mergeCell ref="F23:F26"/>
    <mergeCell ref="G23:G26"/>
    <mergeCell ref="E50:E53"/>
    <mergeCell ref="F50:F53"/>
    <mergeCell ref="G50:G53"/>
    <mergeCell ref="E54:E56"/>
    <mergeCell ref="F54:F56"/>
    <mergeCell ref="G54:G56"/>
    <mergeCell ref="E57:E58"/>
    <mergeCell ref="E59:E60"/>
    <mergeCell ref="E61:E62"/>
    <mergeCell ref="E63:E66"/>
    <mergeCell ref="F63:F66"/>
    <mergeCell ref="G63:G66"/>
    <mergeCell ref="E67:E69"/>
    <mergeCell ref="F67:F69"/>
    <mergeCell ref="G67:G69"/>
    <mergeCell ref="F91:F94"/>
    <mergeCell ref="G91:G94"/>
    <mergeCell ref="E95:E98"/>
    <mergeCell ref="F95:F98"/>
    <mergeCell ref="A814:D814"/>
    <mergeCell ref="A816:D816"/>
    <mergeCell ref="A812:A813"/>
    <mergeCell ref="B812:B813"/>
    <mergeCell ref="C812:C813"/>
    <mergeCell ref="D812:D813"/>
    <mergeCell ref="A810:A811"/>
    <mergeCell ref="B810:B811"/>
    <mergeCell ref="C810:C811"/>
    <mergeCell ref="D810:D811"/>
    <mergeCell ref="A808:A809"/>
    <mergeCell ref="B808:B809"/>
    <mergeCell ref="C808:C809"/>
    <mergeCell ref="D808:D809"/>
    <mergeCell ref="A805:A807"/>
    <mergeCell ref="B805:B807"/>
    <mergeCell ref="C805:C807"/>
    <mergeCell ref="D805:D807"/>
    <mergeCell ref="A792:A793"/>
    <mergeCell ref="B792:B793"/>
    <mergeCell ref="C792:C793"/>
    <mergeCell ref="D792:D793"/>
    <mergeCell ref="A789:A791"/>
    <mergeCell ref="B789:B791"/>
    <mergeCell ref="C789:C791"/>
    <mergeCell ref="D789:D791"/>
    <mergeCell ref="A786:A788"/>
    <mergeCell ref="B786:B788"/>
    <mergeCell ref="C786:C788"/>
    <mergeCell ref="D786:D788"/>
    <mergeCell ref="A782:A785"/>
    <mergeCell ref="B782:B785"/>
    <mergeCell ref="C782:C785"/>
    <mergeCell ref="D782:D785"/>
    <mergeCell ref="A800:A801"/>
    <mergeCell ref="B800:B801"/>
    <mergeCell ref="C800:C801"/>
    <mergeCell ref="D800:D801"/>
    <mergeCell ref="A798:A799"/>
    <mergeCell ref="B798:B799"/>
    <mergeCell ref="C798:C799"/>
    <mergeCell ref="D798:D799"/>
    <mergeCell ref="A796:A797"/>
    <mergeCell ref="B796:B797"/>
    <mergeCell ref="C796:C797"/>
    <mergeCell ref="D796:D797"/>
    <mergeCell ref="A794:A795"/>
    <mergeCell ref="B794:B795"/>
    <mergeCell ref="C794:C795"/>
    <mergeCell ref="D794:D795"/>
    <mergeCell ref="A762:A765"/>
    <mergeCell ref="B762:B765"/>
    <mergeCell ref="C762:C765"/>
    <mergeCell ref="D762:D765"/>
    <mergeCell ref="A759:A761"/>
    <mergeCell ref="B759:B761"/>
    <mergeCell ref="C759:C761"/>
    <mergeCell ref="D759:D761"/>
    <mergeCell ref="A755:A758"/>
    <mergeCell ref="B755:B758"/>
    <mergeCell ref="C755:C758"/>
    <mergeCell ref="D755:D758"/>
    <mergeCell ref="A780:A781"/>
    <mergeCell ref="B780:B781"/>
    <mergeCell ref="C780:C781"/>
    <mergeCell ref="D780:D781"/>
    <mergeCell ref="A777:A779"/>
    <mergeCell ref="B777:B779"/>
    <mergeCell ref="C777:C779"/>
    <mergeCell ref="D777:D779"/>
    <mergeCell ref="A774:A776"/>
    <mergeCell ref="B774:B776"/>
    <mergeCell ref="C774:C776"/>
    <mergeCell ref="D774:D776"/>
    <mergeCell ref="A770:A773"/>
    <mergeCell ref="B770:B773"/>
    <mergeCell ref="C770:C773"/>
    <mergeCell ref="D770:D773"/>
    <mergeCell ref="A742:A743"/>
    <mergeCell ref="B742:B743"/>
    <mergeCell ref="C742:C743"/>
    <mergeCell ref="D742:D743"/>
    <mergeCell ref="A802:A804"/>
    <mergeCell ref="B802:B804"/>
    <mergeCell ref="C802:C804"/>
    <mergeCell ref="D802:D804"/>
    <mergeCell ref="A740:A741"/>
    <mergeCell ref="B740:B741"/>
    <mergeCell ref="C740:C741"/>
    <mergeCell ref="D740:D741"/>
    <mergeCell ref="A753:A754"/>
    <mergeCell ref="B753:B754"/>
    <mergeCell ref="C753:C754"/>
    <mergeCell ref="D753:D754"/>
    <mergeCell ref="A750:A752"/>
    <mergeCell ref="B750:B752"/>
    <mergeCell ref="C750:C752"/>
    <mergeCell ref="D750:D752"/>
    <mergeCell ref="A748:A749"/>
    <mergeCell ref="B748:B749"/>
    <mergeCell ref="C748:C749"/>
    <mergeCell ref="D748:D749"/>
    <mergeCell ref="A744:A747"/>
    <mergeCell ref="B744:B747"/>
    <mergeCell ref="C744:C747"/>
    <mergeCell ref="D744:D747"/>
    <mergeCell ref="A766:A769"/>
    <mergeCell ref="B766:B769"/>
    <mergeCell ref="C766:C769"/>
    <mergeCell ref="D766:D769"/>
    <mergeCell ref="A729:A730"/>
    <mergeCell ref="B729:B730"/>
    <mergeCell ref="C729:C730"/>
    <mergeCell ref="D729:D730"/>
    <mergeCell ref="A725:A728"/>
    <mergeCell ref="B725:B728"/>
    <mergeCell ref="C725:C728"/>
    <mergeCell ref="D725:D728"/>
    <mergeCell ref="A721:A724"/>
    <mergeCell ref="B721:B724"/>
    <mergeCell ref="C721:C724"/>
    <mergeCell ref="D721:D724"/>
    <mergeCell ref="A717:A720"/>
    <mergeCell ref="B717:B720"/>
    <mergeCell ref="C717:C720"/>
    <mergeCell ref="D717:D720"/>
    <mergeCell ref="A738:A739"/>
    <mergeCell ref="B738:B739"/>
    <mergeCell ref="C738:C739"/>
    <mergeCell ref="D738:D739"/>
    <mergeCell ref="A736:A737"/>
    <mergeCell ref="B736:B737"/>
    <mergeCell ref="C736:C737"/>
    <mergeCell ref="D736:D737"/>
    <mergeCell ref="A734:A735"/>
    <mergeCell ref="B734:B735"/>
    <mergeCell ref="C734:C735"/>
    <mergeCell ref="D734:D735"/>
    <mergeCell ref="A731:A733"/>
    <mergeCell ref="B731:B733"/>
    <mergeCell ref="C731:C733"/>
    <mergeCell ref="D731:D733"/>
    <mergeCell ref="A697:A700"/>
    <mergeCell ref="B697:B700"/>
    <mergeCell ref="C697:C700"/>
    <mergeCell ref="D697:D700"/>
    <mergeCell ref="A693:A696"/>
    <mergeCell ref="B693:B696"/>
    <mergeCell ref="C693:C696"/>
    <mergeCell ref="D693:D696"/>
    <mergeCell ref="A689:A692"/>
    <mergeCell ref="B689:B692"/>
    <mergeCell ref="C689:C692"/>
    <mergeCell ref="D689:D692"/>
    <mergeCell ref="A685:A688"/>
    <mergeCell ref="B685:B688"/>
    <mergeCell ref="C685:C688"/>
    <mergeCell ref="D685:D688"/>
    <mergeCell ref="A713:A716"/>
    <mergeCell ref="B713:B716"/>
    <mergeCell ref="C713:C716"/>
    <mergeCell ref="D713:D716"/>
    <mergeCell ref="A709:A712"/>
    <mergeCell ref="B709:B712"/>
    <mergeCell ref="C709:C712"/>
    <mergeCell ref="D709:D712"/>
    <mergeCell ref="A705:A708"/>
    <mergeCell ref="B705:B708"/>
    <mergeCell ref="C705:C708"/>
    <mergeCell ref="D705:D708"/>
    <mergeCell ref="A701:A704"/>
    <mergeCell ref="B701:B704"/>
    <mergeCell ref="C701:C704"/>
    <mergeCell ref="D701:D704"/>
    <mergeCell ref="A671:A672"/>
    <mergeCell ref="B671:B672"/>
    <mergeCell ref="C671:C672"/>
    <mergeCell ref="D671:D672"/>
    <mergeCell ref="A667:A670"/>
    <mergeCell ref="B667:B670"/>
    <mergeCell ref="C667:C670"/>
    <mergeCell ref="D667:D670"/>
    <mergeCell ref="A663:A666"/>
    <mergeCell ref="B663:B666"/>
    <mergeCell ref="C663:C666"/>
    <mergeCell ref="D663:D666"/>
    <mergeCell ref="A659:A662"/>
    <mergeCell ref="B659:B662"/>
    <mergeCell ref="C659:C662"/>
    <mergeCell ref="D659:D662"/>
    <mergeCell ref="A681:A684"/>
    <mergeCell ref="B681:B684"/>
    <mergeCell ref="C681:C684"/>
    <mergeCell ref="D681:D684"/>
    <mergeCell ref="A677:A680"/>
    <mergeCell ref="B677:B680"/>
    <mergeCell ref="C677:C680"/>
    <mergeCell ref="D677:D680"/>
    <mergeCell ref="A675:A676"/>
    <mergeCell ref="B675:B676"/>
    <mergeCell ref="C675:C676"/>
    <mergeCell ref="D675:D676"/>
    <mergeCell ref="A673:A674"/>
    <mergeCell ref="B673:B674"/>
    <mergeCell ref="C673:C674"/>
    <mergeCell ref="D673:D674"/>
    <mergeCell ref="A643:A646"/>
    <mergeCell ref="B643:B646"/>
    <mergeCell ref="C643:C646"/>
    <mergeCell ref="D643:D646"/>
    <mergeCell ref="A640:A642"/>
    <mergeCell ref="B640:B642"/>
    <mergeCell ref="C640:C642"/>
    <mergeCell ref="D640:D642"/>
    <mergeCell ref="A638:A639"/>
    <mergeCell ref="B638:B639"/>
    <mergeCell ref="C638:C639"/>
    <mergeCell ref="D638:D639"/>
    <mergeCell ref="A636:A637"/>
    <mergeCell ref="B636:B637"/>
    <mergeCell ref="C636:C637"/>
    <mergeCell ref="D636:D637"/>
    <mergeCell ref="A655:A658"/>
    <mergeCell ref="B655:B658"/>
    <mergeCell ref="C655:C658"/>
    <mergeCell ref="D655:D658"/>
    <mergeCell ref="A653:A654"/>
    <mergeCell ref="B653:B654"/>
    <mergeCell ref="C653:C654"/>
    <mergeCell ref="D653:D654"/>
    <mergeCell ref="A651:A652"/>
    <mergeCell ref="B651:B652"/>
    <mergeCell ref="C651:C652"/>
    <mergeCell ref="D651:D652"/>
    <mergeCell ref="A647:A650"/>
    <mergeCell ref="B647:B650"/>
    <mergeCell ref="C647:C650"/>
    <mergeCell ref="D647:D650"/>
    <mergeCell ref="A623:A626"/>
    <mergeCell ref="B623:B626"/>
    <mergeCell ref="C623:C626"/>
    <mergeCell ref="D623:D626"/>
    <mergeCell ref="A620:A622"/>
    <mergeCell ref="B620:B622"/>
    <mergeCell ref="C620:C622"/>
    <mergeCell ref="D620:D622"/>
    <mergeCell ref="A616:A619"/>
    <mergeCell ref="B616:B619"/>
    <mergeCell ref="C616:C619"/>
    <mergeCell ref="D616:D619"/>
    <mergeCell ref="A612:A615"/>
    <mergeCell ref="B612:B615"/>
    <mergeCell ref="C612:C615"/>
    <mergeCell ref="D612:D615"/>
    <mergeCell ref="A633:A635"/>
    <mergeCell ref="B633:B635"/>
    <mergeCell ref="C633:C635"/>
    <mergeCell ref="D633:D635"/>
    <mergeCell ref="A631:A632"/>
    <mergeCell ref="B631:B632"/>
    <mergeCell ref="C631:C632"/>
    <mergeCell ref="D631:D632"/>
    <mergeCell ref="A629:A630"/>
    <mergeCell ref="B629:B630"/>
    <mergeCell ref="C629:C630"/>
    <mergeCell ref="D629:D630"/>
    <mergeCell ref="A627:A628"/>
    <mergeCell ref="B627:B628"/>
    <mergeCell ref="C627:C628"/>
    <mergeCell ref="D627:D628"/>
    <mergeCell ref="A598:A601"/>
    <mergeCell ref="B598:B601"/>
    <mergeCell ref="C598:C601"/>
    <mergeCell ref="D598:D601"/>
    <mergeCell ref="A594:A597"/>
    <mergeCell ref="B594:B597"/>
    <mergeCell ref="C594:C597"/>
    <mergeCell ref="D594:D597"/>
    <mergeCell ref="A590:A593"/>
    <mergeCell ref="B590:B593"/>
    <mergeCell ref="C590:C593"/>
    <mergeCell ref="D590:D593"/>
    <mergeCell ref="A588:A589"/>
    <mergeCell ref="B588:B589"/>
    <mergeCell ref="C588:C589"/>
    <mergeCell ref="D588:D589"/>
    <mergeCell ref="A608:A611"/>
    <mergeCell ref="B608:B611"/>
    <mergeCell ref="C608:C611"/>
    <mergeCell ref="D608:D611"/>
    <mergeCell ref="A606:A607"/>
    <mergeCell ref="B606:B607"/>
    <mergeCell ref="C606:C607"/>
    <mergeCell ref="D606:D607"/>
    <mergeCell ref="A604:A605"/>
    <mergeCell ref="B604:B605"/>
    <mergeCell ref="C604:C605"/>
    <mergeCell ref="D604:D605"/>
    <mergeCell ref="A602:A603"/>
    <mergeCell ref="B602:B603"/>
    <mergeCell ref="C602:C603"/>
    <mergeCell ref="D602:D603"/>
    <mergeCell ref="A572:A575"/>
    <mergeCell ref="B572:B575"/>
    <mergeCell ref="C572:C575"/>
    <mergeCell ref="D572:D575"/>
    <mergeCell ref="A570:A571"/>
    <mergeCell ref="B570:B571"/>
    <mergeCell ref="C570:C571"/>
    <mergeCell ref="D570:D571"/>
    <mergeCell ref="A568:A569"/>
    <mergeCell ref="B568:B569"/>
    <mergeCell ref="C568:C569"/>
    <mergeCell ref="D568:D569"/>
    <mergeCell ref="A564:A567"/>
    <mergeCell ref="B564:B567"/>
    <mergeCell ref="C564:C567"/>
    <mergeCell ref="D564:D567"/>
    <mergeCell ref="A586:A587"/>
    <mergeCell ref="B586:B587"/>
    <mergeCell ref="C586:C587"/>
    <mergeCell ref="D586:D587"/>
    <mergeCell ref="A584:A585"/>
    <mergeCell ref="B584:B585"/>
    <mergeCell ref="C584:C585"/>
    <mergeCell ref="D584:D585"/>
    <mergeCell ref="A580:A583"/>
    <mergeCell ref="B580:B583"/>
    <mergeCell ref="C580:C583"/>
    <mergeCell ref="D580:D583"/>
    <mergeCell ref="A576:A579"/>
    <mergeCell ref="B576:B579"/>
    <mergeCell ref="C576:C579"/>
    <mergeCell ref="D576:D579"/>
    <mergeCell ref="A550:A551"/>
    <mergeCell ref="B550:B551"/>
    <mergeCell ref="C550:C551"/>
    <mergeCell ref="D550:D551"/>
    <mergeCell ref="A547:A549"/>
    <mergeCell ref="B547:B549"/>
    <mergeCell ref="C547:C549"/>
    <mergeCell ref="D547:D549"/>
    <mergeCell ref="A544:A546"/>
    <mergeCell ref="B544:B546"/>
    <mergeCell ref="C544:C546"/>
    <mergeCell ref="D544:D546"/>
    <mergeCell ref="A541:A543"/>
    <mergeCell ref="B541:B543"/>
    <mergeCell ref="C541:C543"/>
    <mergeCell ref="D541:D543"/>
    <mergeCell ref="A560:A563"/>
    <mergeCell ref="B560:B563"/>
    <mergeCell ref="C560:C563"/>
    <mergeCell ref="D560:D563"/>
    <mergeCell ref="A556:A559"/>
    <mergeCell ref="B556:B559"/>
    <mergeCell ref="C556:C559"/>
    <mergeCell ref="D556:D559"/>
    <mergeCell ref="A554:A555"/>
    <mergeCell ref="B554:B555"/>
    <mergeCell ref="C554:C555"/>
    <mergeCell ref="D554:D555"/>
    <mergeCell ref="A552:A553"/>
    <mergeCell ref="B552:B553"/>
    <mergeCell ref="C552:C553"/>
    <mergeCell ref="D552:D553"/>
    <mergeCell ref="A525:A526"/>
    <mergeCell ref="B525:B526"/>
    <mergeCell ref="C525:C526"/>
    <mergeCell ref="D525:D526"/>
    <mergeCell ref="A523:A524"/>
    <mergeCell ref="B523:B524"/>
    <mergeCell ref="C523:C524"/>
    <mergeCell ref="D523:D524"/>
    <mergeCell ref="A519:A522"/>
    <mergeCell ref="B519:B522"/>
    <mergeCell ref="C519:C522"/>
    <mergeCell ref="D519:D522"/>
    <mergeCell ref="A517:A518"/>
    <mergeCell ref="B517:B518"/>
    <mergeCell ref="C517:C518"/>
    <mergeCell ref="D517:D518"/>
    <mergeCell ref="A537:A540"/>
    <mergeCell ref="B537:B540"/>
    <mergeCell ref="C537:C540"/>
    <mergeCell ref="D537:D540"/>
    <mergeCell ref="A533:A536"/>
    <mergeCell ref="B533:B536"/>
    <mergeCell ref="C533:C536"/>
    <mergeCell ref="D533:D536"/>
    <mergeCell ref="A529:A532"/>
    <mergeCell ref="B529:B532"/>
    <mergeCell ref="C529:C532"/>
    <mergeCell ref="D529:D532"/>
    <mergeCell ref="A527:A528"/>
    <mergeCell ref="B527:B528"/>
    <mergeCell ref="C527:C528"/>
    <mergeCell ref="D527:D528"/>
    <mergeCell ref="A504:A505"/>
    <mergeCell ref="B504:B505"/>
    <mergeCell ref="C504:C505"/>
    <mergeCell ref="D504:D505"/>
    <mergeCell ref="A502:A503"/>
    <mergeCell ref="B502:B503"/>
    <mergeCell ref="C502:C503"/>
    <mergeCell ref="D502:D503"/>
    <mergeCell ref="A500:A501"/>
    <mergeCell ref="B500:B501"/>
    <mergeCell ref="C500:C501"/>
    <mergeCell ref="D500:D501"/>
    <mergeCell ref="A498:A499"/>
    <mergeCell ref="B498:B499"/>
    <mergeCell ref="C498:C499"/>
    <mergeCell ref="D498:D499"/>
    <mergeCell ref="A514:A516"/>
    <mergeCell ref="B514:B516"/>
    <mergeCell ref="C514:C516"/>
    <mergeCell ref="D514:D516"/>
    <mergeCell ref="A512:A513"/>
    <mergeCell ref="B512:B513"/>
    <mergeCell ref="C512:C513"/>
    <mergeCell ref="D512:D513"/>
    <mergeCell ref="A509:A511"/>
    <mergeCell ref="B509:B511"/>
    <mergeCell ref="C509:C511"/>
    <mergeCell ref="D509:D511"/>
    <mergeCell ref="A506:A508"/>
    <mergeCell ref="B506:B508"/>
    <mergeCell ref="C506:C508"/>
    <mergeCell ref="D506:D508"/>
    <mergeCell ref="A485:A487"/>
    <mergeCell ref="B485:B487"/>
    <mergeCell ref="C485:C487"/>
    <mergeCell ref="D485:D487"/>
    <mergeCell ref="A482:A484"/>
    <mergeCell ref="B482:B484"/>
    <mergeCell ref="C482:C484"/>
    <mergeCell ref="D482:D484"/>
    <mergeCell ref="A479:A481"/>
    <mergeCell ref="B479:B481"/>
    <mergeCell ref="C479:C481"/>
    <mergeCell ref="D479:D481"/>
    <mergeCell ref="A476:A478"/>
    <mergeCell ref="B476:B478"/>
    <mergeCell ref="C476:C478"/>
    <mergeCell ref="D476:D478"/>
    <mergeCell ref="A496:A497"/>
    <mergeCell ref="B496:B497"/>
    <mergeCell ref="C496:C497"/>
    <mergeCell ref="D496:D497"/>
    <mergeCell ref="A494:A495"/>
    <mergeCell ref="B494:B495"/>
    <mergeCell ref="C494:C495"/>
    <mergeCell ref="D494:D495"/>
    <mergeCell ref="A490:A493"/>
    <mergeCell ref="B490:B493"/>
    <mergeCell ref="C490:C493"/>
    <mergeCell ref="D490:D493"/>
    <mergeCell ref="A488:A489"/>
    <mergeCell ref="B488:B489"/>
    <mergeCell ref="C488:C489"/>
    <mergeCell ref="D488:D489"/>
    <mergeCell ref="A464:A467"/>
    <mergeCell ref="B464:B467"/>
    <mergeCell ref="C464:C467"/>
    <mergeCell ref="D464:D467"/>
    <mergeCell ref="A460:A463"/>
    <mergeCell ref="B460:B463"/>
    <mergeCell ref="C460:C463"/>
    <mergeCell ref="D460:D463"/>
    <mergeCell ref="A457:A459"/>
    <mergeCell ref="B457:B459"/>
    <mergeCell ref="C457:C459"/>
    <mergeCell ref="D457:D459"/>
    <mergeCell ref="A453:A456"/>
    <mergeCell ref="B453:B456"/>
    <mergeCell ref="C453:C456"/>
    <mergeCell ref="D453:D456"/>
    <mergeCell ref="A474:A475"/>
    <mergeCell ref="B474:B475"/>
    <mergeCell ref="C474:C475"/>
    <mergeCell ref="D474:D475"/>
    <mergeCell ref="A472:A473"/>
    <mergeCell ref="B472:B473"/>
    <mergeCell ref="C472:C473"/>
    <mergeCell ref="D472:D473"/>
    <mergeCell ref="A470:A471"/>
    <mergeCell ref="B470:B471"/>
    <mergeCell ref="C470:C471"/>
    <mergeCell ref="D470:D471"/>
    <mergeCell ref="A468:A469"/>
    <mergeCell ref="B468:B469"/>
    <mergeCell ref="C468:C469"/>
    <mergeCell ref="D468:D469"/>
    <mergeCell ref="A441:A442"/>
    <mergeCell ref="B441:B442"/>
    <mergeCell ref="C441:C442"/>
    <mergeCell ref="D441:D442"/>
    <mergeCell ref="A437:A440"/>
    <mergeCell ref="B437:B440"/>
    <mergeCell ref="C437:C440"/>
    <mergeCell ref="D437:D440"/>
    <mergeCell ref="A435:A436"/>
    <mergeCell ref="B435:B436"/>
    <mergeCell ref="C435:C436"/>
    <mergeCell ref="D435:D436"/>
    <mergeCell ref="A433:A434"/>
    <mergeCell ref="B433:B434"/>
    <mergeCell ref="C433:C434"/>
    <mergeCell ref="D433:D434"/>
    <mergeCell ref="A449:A452"/>
    <mergeCell ref="B449:B452"/>
    <mergeCell ref="C449:C452"/>
    <mergeCell ref="D449:D452"/>
    <mergeCell ref="A447:A448"/>
    <mergeCell ref="B447:B448"/>
    <mergeCell ref="C447:C448"/>
    <mergeCell ref="D447:D448"/>
    <mergeCell ref="A445:A446"/>
    <mergeCell ref="B445:B446"/>
    <mergeCell ref="C445:C446"/>
    <mergeCell ref="D445:D446"/>
    <mergeCell ref="A443:A444"/>
    <mergeCell ref="B443:B444"/>
    <mergeCell ref="C443:C444"/>
    <mergeCell ref="D443:D444"/>
    <mergeCell ref="A420:A421"/>
    <mergeCell ref="B420:B421"/>
    <mergeCell ref="C420:C421"/>
    <mergeCell ref="D420:D421"/>
    <mergeCell ref="A418:A419"/>
    <mergeCell ref="B418:B419"/>
    <mergeCell ref="C418:C419"/>
    <mergeCell ref="D418:D419"/>
    <mergeCell ref="A415:A417"/>
    <mergeCell ref="B415:B417"/>
    <mergeCell ref="C415:C417"/>
    <mergeCell ref="D415:D417"/>
    <mergeCell ref="A413:A414"/>
    <mergeCell ref="B413:B414"/>
    <mergeCell ref="C413:C414"/>
    <mergeCell ref="D413:D414"/>
    <mergeCell ref="A430:A432"/>
    <mergeCell ref="B430:B432"/>
    <mergeCell ref="C430:C432"/>
    <mergeCell ref="D430:D432"/>
    <mergeCell ref="A428:A429"/>
    <mergeCell ref="B428:B429"/>
    <mergeCell ref="C428:C429"/>
    <mergeCell ref="D428:D429"/>
    <mergeCell ref="A424:A427"/>
    <mergeCell ref="B424:B427"/>
    <mergeCell ref="C424:C427"/>
    <mergeCell ref="D424:D427"/>
    <mergeCell ref="A422:A423"/>
    <mergeCell ref="B422:B423"/>
    <mergeCell ref="C422:C423"/>
    <mergeCell ref="D422:D423"/>
    <mergeCell ref="A400:A401"/>
    <mergeCell ref="B400:B401"/>
    <mergeCell ref="C400:C401"/>
    <mergeCell ref="D400:D401"/>
    <mergeCell ref="A398:A399"/>
    <mergeCell ref="B398:B399"/>
    <mergeCell ref="C398:C399"/>
    <mergeCell ref="D398:D399"/>
    <mergeCell ref="A396:A397"/>
    <mergeCell ref="B396:B397"/>
    <mergeCell ref="C396:C397"/>
    <mergeCell ref="D396:D397"/>
    <mergeCell ref="A392:A395"/>
    <mergeCell ref="B392:B395"/>
    <mergeCell ref="C392:C395"/>
    <mergeCell ref="D392:D395"/>
    <mergeCell ref="A411:A412"/>
    <mergeCell ref="B411:B412"/>
    <mergeCell ref="C411:C412"/>
    <mergeCell ref="D411:D412"/>
    <mergeCell ref="A408:A410"/>
    <mergeCell ref="B408:B410"/>
    <mergeCell ref="C408:C410"/>
    <mergeCell ref="D408:D410"/>
    <mergeCell ref="A406:A407"/>
    <mergeCell ref="B406:B407"/>
    <mergeCell ref="C406:C407"/>
    <mergeCell ref="D406:D407"/>
    <mergeCell ref="A402:A405"/>
    <mergeCell ref="B402:B405"/>
    <mergeCell ref="C402:C405"/>
    <mergeCell ref="D402:D405"/>
    <mergeCell ref="A376:A379"/>
    <mergeCell ref="B376:B379"/>
    <mergeCell ref="C376:C379"/>
    <mergeCell ref="D376:D379"/>
    <mergeCell ref="A372:A375"/>
    <mergeCell ref="B372:B375"/>
    <mergeCell ref="C372:C375"/>
    <mergeCell ref="D372:D375"/>
    <mergeCell ref="A369:A371"/>
    <mergeCell ref="B369:B371"/>
    <mergeCell ref="C369:C371"/>
    <mergeCell ref="D369:D371"/>
    <mergeCell ref="A365:A368"/>
    <mergeCell ref="B365:B368"/>
    <mergeCell ref="C365:C368"/>
    <mergeCell ref="D365:D368"/>
    <mergeCell ref="A388:A391"/>
    <mergeCell ref="B388:B391"/>
    <mergeCell ref="C388:C391"/>
    <mergeCell ref="D388:D391"/>
    <mergeCell ref="A384:A387"/>
    <mergeCell ref="B384:B387"/>
    <mergeCell ref="C384:C387"/>
    <mergeCell ref="D384:D387"/>
    <mergeCell ref="A382:A383"/>
    <mergeCell ref="B382:B383"/>
    <mergeCell ref="C382:C383"/>
    <mergeCell ref="D382:D383"/>
    <mergeCell ref="A380:A381"/>
    <mergeCell ref="B380:B381"/>
    <mergeCell ref="C380:C381"/>
    <mergeCell ref="D380:D381"/>
    <mergeCell ref="A352:A355"/>
    <mergeCell ref="B352:B355"/>
    <mergeCell ref="C352:C355"/>
    <mergeCell ref="D352:D355"/>
    <mergeCell ref="A350:A351"/>
    <mergeCell ref="B350:B351"/>
    <mergeCell ref="C350:C351"/>
    <mergeCell ref="D350:D351"/>
    <mergeCell ref="A348:A349"/>
    <mergeCell ref="B348:B349"/>
    <mergeCell ref="C348:C349"/>
    <mergeCell ref="D348:D349"/>
    <mergeCell ref="A346:A347"/>
    <mergeCell ref="B346:B347"/>
    <mergeCell ref="C346:C347"/>
    <mergeCell ref="D346:D347"/>
    <mergeCell ref="A363:A364"/>
    <mergeCell ref="B363:B364"/>
    <mergeCell ref="C363:C364"/>
    <mergeCell ref="D363:D364"/>
    <mergeCell ref="A361:A362"/>
    <mergeCell ref="B361:B362"/>
    <mergeCell ref="C361:C362"/>
    <mergeCell ref="D361:D362"/>
    <mergeCell ref="A359:A360"/>
    <mergeCell ref="B359:B360"/>
    <mergeCell ref="C359:C360"/>
    <mergeCell ref="D359:D360"/>
    <mergeCell ref="A356:A358"/>
    <mergeCell ref="B356:B358"/>
    <mergeCell ref="C356:C358"/>
    <mergeCell ref="D356:D358"/>
    <mergeCell ref="A330:A333"/>
    <mergeCell ref="B330:B333"/>
    <mergeCell ref="C330:C333"/>
    <mergeCell ref="D330:D333"/>
    <mergeCell ref="A326:A329"/>
    <mergeCell ref="B326:B329"/>
    <mergeCell ref="C326:C329"/>
    <mergeCell ref="D326:D329"/>
    <mergeCell ref="A323:A325"/>
    <mergeCell ref="B323:B325"/>
    <mergeCell ref="C323:C325"/>
    <mergeCell ref="D323:D325"/>
    <mergeCell ref="A320:A322"/>
    <mergeCell ref="B320:B322"/>
    <mergeCell ref="C320:C322"/>
    <mergeCell ref="D320:D322"/>
    <mergeCell ref="A344:A345"/>
    <mergeCell ref="B344:B345"/>
    <mergeCell ref="C344:C345"/>
    <mergeCell ref="D344:D345"/>
    <mergeCell ref="A340:A343"/>
    <mergeCell ref="B340:B343"/>
    <mergeCell ref="C340:C343"/>
    <mergeCell ref="D340:D343"/>
    <mergeCell ref="A336:A339"/>
    <mergeCell ref="B336:B339"/>
    <mergeCell ref="C336:C339"/>
    <mergeCell ref="D336:D339"/>
    <mergeCell ref="A334:A335"/>
    <mergeCell ref="B334:B335"/>
    <mergeCell ref="C334:C335"/>
    <mergeCell ref="D334:D335"/>
    <mergeCell ref="A305:A306"/>
    <mergeCell ref="B305:B306"/>
    <mergeCell ref="C305:C306"/>
    <mergeCell ref="D305:D306"/>
    <mergeCell ref="A303:A304"/>
    <mergeCell ref="B303:B304"/>
    <mergeCell ref="C303:C304"/>
    <mergeCell ref="D303:D304"/>
    <mergeCell ref="A307:A308"/>
    <mergeCell ref="B307:B308"/>
    <mergeCell ref="C307:C308"/>
    <mergeCell ref="D307:D308"/>
    <mergeCell ref="A316:A319"/>
    <mergeCell ref="B316:B319"/>
    <mergeCell ref="C316:C319"/>
    <mergeCell ref="D316:D319"/>
    <mergeCell ref="A314:A315"/>
    <mergeCell ref="B314:B315"/>
    <mergeCell ref="C314:C315"/>
    <mergeCell ref="D314:D315"/>
    <mergeCell ref="A311:A313"/>
    <mergeCell ref="B311:B313"/>
    <mergeCell ref="C311:C313"/>
    <mergeCell ref="D311:D313"/>
    <mergeCell ref="A309:A310"/>
    <mergeCell ref="B309:B310"/>
    <mergeCell ref="C309:C310"/>
    <mergeCell ref="D309:D310"/>
    <mergeCell ref="A285:A288"/>
    <mergeCell ref="B285:B288"/>
    <mergeCell ref="C285:C288"/>
    <mergeCell ref="D285:D288"/>
    <mergeCell ref="A281:A284"/>
    <mergeCell ref="B281:B284"/>
    <mergeCell ref="C281:C284"/>
    <mergeCell ref="D281:D284"/>
    <mergeCell ref="A277:A280"/>
    <mergeCell ref="B277:B280"/>
    <mergeCell ref="C277:C280"/>
    <mergeCell ref="D277:D280"/>
    <mergeCell ref="A273:A276"/>
    <mergeCell ref="B273:B276"/>
    <mergeCell ref="C273:C276"/>
    <mergeCell ref="D273:D276"/>
    <mergeCell ref="A300:A302"/>
    <mergeCell ref="B300:B302"/>
    <mergeCell ref="C300:C302"/>
    <mergeCell ref="D300:D302"/>
    <mergeCell ref="A296:A299"/>
    <mergeCell ref="B296:B299"/>
    <mergeCell ref="C296:C299"/>
    <mergeCell ref="D296:D299"/>
    <mergeCell ref="A293:A295"/>
    <mergeCell ref="B293:B295"/>
    <mergeCell ref="C293:C295"/>
    <mergeCell ref="D293:D295"/>
    <mergeCell ref="A289:A292"/>
    <mergeCell ref="B289:B292"/>
    <mergeCell ref="C289:C292"/>
    <mergeCell ref="D289:D292"/>
    <mergeCell ref="A254:A256"/>
    <mergeCell ref="B254:B256"/>
    <mergeCell ref="C254:C256"/>
    <mergeCell ref="D254:D256"/>
    <mergeCell ref="A250:A253"/>
    <mergeCell ref="B250:B253"/>
    <mergeCell ref="C250:C253"/>
    <mergeCell ref="D250:D253"/>
    <mergeCell ref="A248:A249"/>
    <mergeCell ref="B248:B249"/>
    <mergeCell ref="C248:C249"/>
    <mergeCell ref="D248:D249"/>
    <mergeCell ref="A244:A247"/>
    <mergeCell ref="B244:B247"/>
    <mergeCell ref="C244:C247"/>
    <mergeCell ref="D244:D247"/>
    <mergeCell ref="A269:A272"/>
    <mergeCell ref="B269:B272"/>
    <mergeCell ref="C269:C272"/>
    <mergeCell ref="D269:D272"/>
    <mergeCell ref="A265:A268"/>
    <mergeCell ref="B265:B268"/>
    <mergeCell ref="C265:C268"/>
    <mergeCell ref="D265:D268"/>
    <mergeCell ref="A261:A264"/>
    <mergeCell ref="B261:B264"/>
    <mergeCell ref="C261:C264"/>
    <mergeCell ref="D261:D264"/>
    <mergeCell ref="A257:A260"/>
    <mergeCell ref="B257:B260"/>
    <mergeCell ref="C257:C260"/>
    <mergeCell ref="D257:D260"/>
    <mergeCell ref="A232:A233"/>
    <mergeCell ref="B232:B233"/>
    <mergeCell ref="C232:C233"/>
    <mergeCell ref="D232:D233"/>
    <mergeCell ref="A229:A231"/>
    <mergeCell ref="B229:B231"/>
    <mergeCell ref="C229:C231"/>
    <mergeCell ref="D229:D231"/>
    <mergeCell ref="A226:A228"/>
    <mergeCell ref="B226:B228"/>
    <mergeCell ref="C226:C228"/>
    <mergeCell ref="D226:D228"/>
    <mergeCell ref="A222:A225"/>
    <mergeCell ref="B222:B225"/>
    <mergeCell ref="C222:C225"/>
    <mergeCell ref="D222:D225"/>
    <mergeCell ref="A240:A243"/>
    <mergeCell ref="B240:B243"/>
    <mergeCell ref="C240:C243"/>
    <mergeCell ref="D240:D243"/>
    <mergeCell ref="A238:A239"/>
    <mergeCell ref="B238:B239"/>
    <mergeCell ref="C238:C239"/>
    <mergeCell ref="D238:D239"/>
    <mergeCell ref="A236:A237"/>
    <mergeCell ref="B236:B237"/>
    <mergeCell ref="C236:C237"/>
    <mergeCell ref="D236:D237"/>
    <mergeCell ref="A234:A235"/>
    <mergeCell ref="B234:B235"/>
    <mergeCell ref="C234:C235"/>
    <mergeCell ref="D234:D235"/>
    <mergeCell ref="A209:A211"/>
    <mergeCell ref="B209:B211"/>
    <mergeCell ref="C209:C211"/>
    <mergeCell ref="D209:D211"/>
    <mergeCell ref="A205:A208"/>
    <mergeCell ref="B205:B208"/>
    <mergeCell ref="C205:C208"/>
    <mergeCell ref="D205:D208"/>
    <mergeCell ref="A202:A204"/>
    <mergeCell ref="B202:B204"/>
    <mergeCell ref="C202:C204"/>
    <mergeCell ref="D202:D204"/>
    <mergeCell ref="A199:A201"/>
    <mergeCell ref="B199:B201"/>
    <mergeCell ref="C199:C201"/>
    <mergeCell ref="D199:D201"/>
    <mergeCell ref="A220:A221"/>
    <mergeCell ref="B220:B221"/>
    <mergeCell ref="C220:C221"/>
    <mergeCell ref="D220:D221"/>
    <mergeCell ref="A218:A219"/>
    <mergeCell ref="B218:B219"/>
    <mergeCell ref="C218:C219"/>
    <mergeCell ref="D218:D219"/>
    <mergeCell ref="A216:A217"/>
    <mergeCell ref="B216:B217"/>
    <mergeCell ref="C216:C217"/>
    <mergeCell ref="D216:D217"/>
    <mergeCell ref="A212:A215"/>
    <mergeCell ref="B212:B215"/>
    <mergeCell ref="C212:C215"/>
    <mergeCell ref="D212:D215"/>
    <mergeCell ref="A184:A186"/>
    <mergeCell ref="B184:B186"/>
    <mergeCell ref="C184:C186"/>
    <mergeCell ref="D184:D186"/>
    <mergeCell ref="A180:A183"/>
    <mergeCell ref="B180:B183"/>
    <mergeCell ref="C180:C183"/>
    <mergeCell ref="D180:D183"/>
    <mergeCell ref="A177:A179"/>
    <mergeCell ref="B177:B179"/>
    <mergeCell ref="C177:C179"/>
    <mergeCell ref="D177:D179"/>
    <mergeCell ref="A173:A176"/>
    <mergeCell ref="B173:B176"/>
    <mergeCell ref="C173:C176"/>
    <mergeCell ref="D173:D176"/>
    <mergeCell ref="A195:A198"/>
    <mergeCell ref="B195:B198"/>
    <mergeCell ref="C195:C198"/>
    <mergeCell ref="D195:D198"/>
    <mergeCell ref="A191:A194"/>
    <mergeCell ref="B191:B194"/>
    <mergeCell ref="C191:C194"/>
    <mergeCell ref="D191:D194"/>
    <mergeCell ref="A189:A190"/>
    <mergeCell ref="B189:B190"/>
    <mergeCell ref="C189:C190"/>
    <mergeCell ref="D189:D190"/>
    <mergeCell ref="A187:A188"/>
    <mergeCell ref="B187:B188"/>
    <mergeCell ref="C187:C188"/>
    <mergeCell ref="D187:D188"/>
    <mergeCell ref="A158:A159"/>
    <mergeCell ref="B158:B159"/>
    <mergeCell ref="C158:C159"/>
    <mergeCell ref="D158:D159"/>
    <mergeCell ref="A156:A157"/>
    <mergeCell ref="B156:B157"/>
    <mergeCell ref="C156:C157"/>
    <mergeCell ref="D156:D157"/>
    <mergeCell ref="A154:A155"/>
    <mergeCell ref="B154:B155"/>
    <mergeCell ref="C154:C155"/>
    <mergeCell ref="D154:D155"/>
    <mergeCell ref="A150:A153"/>
    <mergeCell ref="B150:B153"/>
    <mergeCell ref="C150:C153"/>
    <mergeCell ref="D150:D153"/>
    <mergeCell ref="A169:A172"/>
    <mergeCell ref="B169:B172"/>
    <mergeCell ref="C169:C172"/>
    <mergeCell ref="D169:D172"/>
    <mergeCell ref="A166:A168"/>
    <mergeCell ref="B166:B168"/>
    <mergeCell ref="C166:C168"/>
    <mergeCell ref="D166:D168"/>
    <mergeCell ref="A162:A165"/>
    <mergeCell ref="B162:B165"/>
    <mergeCell ref="C162:C165"/>
    <mergeCell ref="D162:D165"/>
    <mergeCell ref="A160:A161"/>
    <mergeCell ref="B160:B161"/>
    <mergeCell ref="C160:C161"/>
    <mergeCell ref="D160:D161"/>
    <mergeCell ref="A139:A140"/>
    <mergeCell ref="B139:B140"/>
    <mergeCell ref="C139:C140"/>
    <mergeCell ref="D139:D140"/>
    <mergeCell ref="A148:A149"/>
    <mergeCell ref="B148:B149"/>
    <mergeCell ref="C148:C149"/>
    <mergeCell ref="D148:D149"/>
    <mergeCell ref="A146:A147"/>
    <mergeCell ref="B146:B147"/>
    <mergeCell ref="C146:C147"/>
    <mergeCell ref="D146:D147"/>
    <mergeCell ref="A144:A145"/>
    <mergeCell ref="B144:B145"/>
    <mergeCell ref="C144:C145"/>
    <mergeCell ref="D144:D145"/>
    <mergeCell ref="A141:A143"/>
    <mergeCell ref="B141:B143"/>
    <mergeCell ref="C141:C143"/>
    <mergeCell ref="D141:D143"/>
    <mergeCell ref="A133:A134"/>
    <mergeCell ref="B133:B134"/>
    <mergeCell ref="C133:C134"/>
    <mergeCell ref="D133:D134"/>
    <mergeCell ref="A129:A132"/>
    <mergeCell ref="B129:B132"/>
    <mergeCell ref="C129:C132"/>
    <mergeCell ref="D129:D132"/>
    <mergeCell ref="A127:A128"/>
    <mergeCell ref="B127:B128"/>
    <mergeCell ref="C127:C128"/>
    <mergeCell ref="D127:D128"/>
    <mergeCell ref="A125:A126"/>
    <mergeCell ref="B125:B126"/>
    <mergeCell ref="C125:C126"/>
    <mergeCell ref="D125:D126"/>
    <mergeCell ref="A137:A138"/>
    <mergeCell ref="B137:B138"/>
    <mergeCell ref="C137:C138"/>
    <mergeCell ref="D137:D138"/>
    <mergeCell ref="A135:A136"/>
    <mergeCell ref="B135:B136"/>
    <mergeCell ref="C135:C136"/>
    <mergeCell ref="D135:D136"/>
    <mergeCell ref="A117:A118"/>
    <mergeCell ref="B117:B118"/>
    <mergeCell ref="C117:C118"/>
    <mergeCell ref="D117:D118"/>
    <mergeCell ref="A115:A116"/>
    <mergeCell ref="B115:B116"/>
    <mergeCell ref="C115:C116"/>
    <mergeCell ref="D115:D116"/>
    <mergeCell ref="A111:A114"/>
    <mergeCell ref="B111:B114"/>
    <mergeCell ref="C111:C114"/>
    <mergeCell ref="D111:D114"/>
    <mergeCell ref="A107:A110"/>
    <mergeCell ref="B107:B110"/>
    <mergeCell ref="C107:C110"/>
    <mergeCell ref="D107:D110"/>
    <mergeCell ref="A121:A124"/>
    <mergeCell ref="B121:B124"/>
    <mergeCell ref="C121:C124"/>
    <mergeCell ref="D121:D124"/>
    <mergeCell ref="A119:A120"/>
    <mergeCell ref="B119:B120"/>
    <mergeCell ref="C119:C120"/>
    <mergeCell ref="D119:D120"/>
    <mergeCell ref="A87:A90"/>
    <mergeCell ref="B87:B90"/>
    <mergeCell ref="C87:C90"/>
    <mergeCell ref="D87:D90"/>
    <mergeCell ref="A84:A86"/>
    <mergeCell ref="B84:B86"/>
    <mergeCell ref="C84:C86"/>
    <mergeCell ref="D84:D86"/>
    <mergeCell ref="A103:A106"/>
    <mergeCell ref="B103:B106"/>
    <mergeCell ref="C103:C106"/>
    <mergeCell ref="D103:D106"/>
    <mergeCell ref="A99:A102"/>
    <mergeCell ref="B99:B102"/>
    <mergeCell ref="C99:C102"/>
    <mergeCell ref="D99:D102"/>
    <mergeCell ref="A95:A98"/>
    <mergeCell ref="B95:B98"/>
    <mergeCell ref="C95:C98"/>
    <mergeCell ref="D95:D98"/>
    <mergeCell ref="A91:A94"/>
    <mergeCell ref="B91:B94"/>
    <mergeCell ref="C91:C94"/>
    <mergeCell ref="D91:D94"/>
    <mergeCell ref="A67:A69"/>
    <mergeCell ref="B67:B69"/>
    <mergeCell ref="C67:C69"/>
    <mergeCell ref="D67:D69"/>
    <mergeCell ref="A63:A66"/>
    <mergeCell ref="B63:B66"/>
    <mergeCell ref="C63:C66"/>
    <mergeCell ref="D63:D66"/>
    <mergeCell ref="A61:A62"/>
    <mergeCell ref="B61:B62"/>
    <mergeCell ref="C61:C62"/>
    <mergeCell ref="D61:D62"/>
    <mergeCell ref="A59:A60"/>
    <mergeCell ref="B59:B60"/>
    <mergeCell ref="C59:C60"/>
    <mergeCell ref="D59:D60"/>
    <mergeCell ref="A81:A83"/>
    <mergeCell ref="B81:B83"/>
    <mergeCell ref="C81:C83"/>
    <mergeCell ref="D81:D83"/>
    <mergeCell ref="A78:A80"/>
    <mergeCell ref="B78:B80"/>
    <mergeCell ref="C78:C80"/>
    <mergeCell ref="D78:D80"/>
    <mergeCell ref="A74:A77"/>
    <mergeCell ref="B74:B77"/>
    <mergeCell ref="C74:C77"/>
    <mergeCell ref="D74:D77"/>
    <mergeCell ref="A70:A73"/>
    <mergeCell ref="B70:B73"/>
    <mergeCell ref="C70:C73"/>
    <mergeCell ref="D70:D73"/>
    <mergeCell ref="A43:A45"/>
    <mergeCell ref="B43:B45"/>
    <mergeCell ref="C43:C45"/>
    <mergeCell ref="D43:D45"/>
    <mergeCell ref="A39:A42"/>
    <mergeCell ref="B39:B42"/>
    <mergeCell ref="C39:C42"/>
    <mergeCell ref="D39:D42"/>
    <mergeCell ref="A35:A38"/>
    <mergeCell ref="B35:B38"/>
    <mergeCell ref="C35:C38"/>
    <mergeCell ref="D35:D38"/>
    <mergeCell ref="A31:A34"/>
    <mergeCell ref="B31:B34"/>
    <mergeCell ref="C31:C34"/>
    <mergeCell ref="D31:D34"/>
    <mergeCell ref="A57:A58"/>
    <mergeCell ref="B57:B58"/>
    <mergeCell ref="C57:C58"/>
    <mergeCell ref="D57:D58"/>
    <mergeCell ref="A54:A56"/>
    <mergeCell ref="B54:B56"/>
    <mergeCell ref="C54:C56"/>
    <mergeCell ref="D54:D56"/>
    <mergeCell ref="A50:A53"/>
    <mergeCell ref="B50:B53"/>
    <mergeCell ref="C50:C53"/>
    <mergeCell ref="D50:D53"/>
    <mergeCell ref="A46:A49"/>
    <mergeCell ref="B46:B49"/>
    <mergeCell ref="C46:C49"/>
    <mergeCell ref="D46:D49"/>
    <mergeCell ref="A17:A18"/>
    <mergeCell ref="B17:B18"/>
    <mergeCell ref="C17:C18"/>
    <mergeCell ref="D17:D18"/>
    <mergeCell ref="A12:A15"/>
    <mergeCell ref="B12:B15"/>
    <mergeCell ref="C12:C15"/>
    <mergeCell ref="D12:D15"/>
    <mergeCell ref="G17:G18"/>
    <mergeCell ref="F17:F18"/>
    <mergeCell ref="A27:A30"/>
    <mergeCell ref="B27:B30"/>
    <mergeCell ref="C27:C30"/>
    <mergeCell ref="D27:D30"/>
    <mergeCell ref="A23:A26"/>
    <mergeCell ref="B23:B26"/>
    <mergeCell ref="C23:C26"/>
    <mergeCell ref="D23:D26"/>
    <mergeCell ref="A19:A22"/>
    <mergeCell ref="B19:B22"/>
    <mergeCell ref="C19:C22"/>
    <mergeCell ref="D19:D22"/>
    <mergeCell ref="E27:E30"/>
    <mergeCell ref="F27:F30"/>
    <mergeCell ref="G27:G30"/>
    <mergeCell ref="L10:P10"/>
    <mergeCell ref="I12:P13"/>
    <mergeCell ref="Q12:Q14"/>
    <mergeCell ref="R12:R14"/>
    <mergeCell ref="J14:K14"/>
    <mergeCell ref="L14:P14"/>
    <mergeCell ref="A9:D9"/>
    <mergeCell ref="A2:D2"/>
    <mergeCell ref="A3:C3"/>
    <mergeCell ref="A4:D5"/>
    <mergeCell ref="A6:D6"/>
    <mergeCell ref="I2:S2"/>
    <mergeCell ref="I3:S3"/>
    <mergeCell ref="I4:S5"/>
    <mergeCell ref="I6:R6"/>
    <mergeCell ref="K8:L8"/>
    <mergeCell ref="M8:P8"/>
    <mergeCell ref="M9:P9"/>
    <mergeCell ref="F57:F58"/>
    <mergeCell ref="G57:G58"/>
    <mergeCell ref="I212:I215"/>
    <mergeCell ref="J212:J215"/>
    <mergeCell ref="K212:K215"/>
    <mergeCell ref="Q212:Q215"/>
    <mergeCell ref="R212:R215"/>
    <mergeCell ref="S212:S215"/>
    <mergeCell ref="I216:I217"/>
    <mergeCell ref="J216:J217"/>
    <mergeCell ref="K216:K217"/>
    <mergeCell ref="Q216:Q217"/>
    <mergeCell ref="R216:R217"/>
    <mergeCell ref="S216:S217"/>
    <mergeCell ref="I209:I211"/>
    <mergeCell ref="J209:J211"/>
    <mergeCell ref="K209:K211"/>
    <mergeCell ref="Q209:Q211"/>
    <mergeCell ref="R209:R211"/>
    <mergeCell ref="S209:S211"/>
    <mergeCell ref="G95:G98"/>
    <mergeCell ref="F191:F194"/>
    <mergeCell ref="G191:G194"/>
    <mergeCell ref="F59:F60"/>
    <mergeCell ref="G59:G60"/>
    <mergeCell ref="G156:G157"/>
    <mergeCell ref="R240:R243"/>
    <mergeCell ref="S240:S243"/>
    <mergeCell ref="F61:F62"/>
    <mergeCell ref="G61:G62"/>
    <mergeCell ref="I222:I225"/>
    <mergeCell ref="J222:J225"/>
    <mergeCell ref="K222:K225"/>
    <mergeCell ref="Q222:Q225"/>
    <mergeCell ref="R222:R225"/>
    <mergeCell ref="S222:S225"/>
    <mergeCell ref="F78:F80"/>
    <mergeCell ref="G78:G80"/>
    <mergeCell ref="I226:I228"/>
    <mergeCell ref="J226:J228"/>
    <mergeCell ref="K226:K228"/>
    <mergeCell ref="Q226:Q228"/>
    <mergeCell ref="R226:R228"/>
    <mergeCell ref="S226:S228"/>
    <mergeCell ref="I238:I239"/>
    <mergeCell ref="J238:J239"/>
    <mergeCell ref="K238:K239"/>
    <mergeCell ref="Q238:Q239"/>
    <mergeCell ref="R238:R239"/>
    <mergeCell ref="S238:S239"/>
    <mergeCell ref="I240:I243"/>
    <mergeCell ref="J240:J243"/>
    <mergeCell ref="I218:I219"/>
    <mergeCell ref="J218:J219"/>
    <mergeCell ref="K218:K219"/>
    <mergeCell ref="Q218:Q219"/>
    <mergeCell ref="R218:R219"/>
    <mergeCell ref="S218:S219"/>
    <mergeCell ref="I220:I221"/>
    <mergeCell ref="J220:J221"/>
    <mergeCell ref="K220:K221"/>
    <mergeCell ref="Q220:Q221"/>
    <mergeCell ref="R220:R221"/>
    <mergeCell ref="S220:S221"/>
    <mergeCell ref="F115:F116"/>
    <mergeCell ref="G115:G116"/>
    <mergeCell ref="I234:I235"/>
    <mergeCell ref="J234:J235"/>
    <mergeCell ref="K234:K235"/>
    <mergeCell ref="Q234:Q235"/>
    <mergeCell ref="R234:R235"/>
    <mergeCell ref="S234:S235"/>
    <mergeCell ref="K240:K243"/>
    <mergeCell ref="Q240:Q243"/>
    <mergeCell ref="F117:F118"/>
    <mergeCell ref="G117:G118"/>
    <mergeCell ref="I236:I237"/>
    <mergeCell ref="J236:J237"/>
    <mergeCell ref="K236:K237"/>
    <mergeCell ref="Q236:Q237"/>
    <mergeCell ref="R236:R237"/>
    <mergeCell ref="S236:S237"/>
    <mergeCell ref="I229:I231"/>
    <mergeCell ref="J229:J231"/>
    <mergeCell ref="K229:K231"/>
    <mergeCell ref="Q229:Q231"/>
    <mergeCell ref="R229:R231"/>
    <mergeCell ref="S229:S231"/>
    <mergeCell ref="I232:I233"/>
    <mergeCell ref="J232:J233"/>
    <mergeCell ref="K232:K233"/>
    <mergeCell ref="Q232:Q233"/>
    <mergeCell ref="R232:R233"/>
    <mergeCell ref="S232:S233"/>
    <mergeCell ref="I269:I272"/>
    <mergeCell ref="J269:J272"/>
    <mergeCell ref="K269:K272"/>
    <mergeCell ref="Q269:Q272"/>
    <mergeCell ref="R269:R272"/>
    <mergeCell ref="S269:S272"/>
    <mergeCell ref="I244:I247"/>
    <mergeCell ref="J244:J247"/>
    <mergeCell ref="K244:K247"/>
    <mergeCell ref="Q244:Q247"/>
    <mergeCell ref="R244:R247"/>
    <mergeCell ref="S244:S247"/>
    <mergeCell ref="I248:I249"/>
    <mergeCell ref="J248:J249"/>
    <mergeCell ref="K248:K249"/>
    <mergeCell ref="Q248:Q249"/>
    <mergeCell ref="R248:R249"/>
    <mergeCell ref="S248:S249"/>
    <mergeCell ref="I250:I253"/>
    <mergeCell ref="J250:J253"/>
    <mergeCell ref="K250:K253"/>
    <mergeCell ref="Q250:Q253"/>
    <mergeCell ref="R250:R253"/>
    <mergeCell ref="S250:S253"/>
    <mergeCell ref="I254:I256"/>
    <mergeCell ref="J254:J256"/>
    <mergeCell ref="K254:K256"/>
    <mergeCell ref="Q254:Q256"/>
    <mergeCell ref="I285:I288"/>
    <mergeCell ref="J285:J288"/>
    <mergeCell ref="K285:K288"/>
    <mergeCell ref="Q285:Q288"/>
    <mergeCell ref="R285:R288"/>
    <mergeCell ref="S285:S288"/>
    <mergeCell ref="I289:I292"/>
    <mergeCell ref="J289:J292"/>
    <mergeCell ref="R254:R256"/>
    <mergeCell ref="S254:S256"/>
    <mergeCell ref="I257:I260"/>
    <mergeCell ref="J257:J260"/>
    <mergeCell ref="K257:K260"/>
    <mergeCell ref="Q257:Q260"/>
    <mergeCell ref="R257:R260"/>
    <mergeCell ref="S257:S260"/>
    <mergeCell ref="I261:I264"/>
    <mergeCell ref="J261:J264"/>
    <mergeCell ref="K261:K264"/>
    <mergeCell ref="Q261:Q264"/>
    <mergeCell ref="R261:R264"/>
    <mergeCell ref="S261:S264"/>
    <mergeCell ref="I265:I268"/>
    <mergeCell ref="J265:J268"/>
    <mergeCell ref="K265:K268"/>
    <mergeCell ref="Q265:Q268"/>
    <mergeCell ref="R265:R268"/>
    <mergeCell ref="S265:S268"/>
    <mergeCell ref="I273:I276"/>
    <mergeCell ref="J273:J276"/>
    <mergeCell ref="K273:K276"/>
    <mergeCell ref="Q273:Q276"/>
    <mergeCell ref="R273:R276"/>
    <mergeCell ref="S273:S276"/>
    <mergeCell ref="I277:I280"/>
    <mergeCell ref="J277:J280"/>
    <mergeCell ref="K277:K280"/>
    <mergeCell ref="Q277:Q280"/>
    <mergeCell ref="R277:R280"/>
    <mergeCell ref="S277:S280"/>
    <mergeCell ref="I281:I284"/>
    <mergeCell ref="J281:J284"/>
    <mergeCell ref="K281:K284"/>
    <mergeCell ref="Q281:Q284"/>
    <mergeCell ref="R281:R284"/>
    <mergeCell ref="S281:S284"/>
    <mergeCell ref="I402:I405"/>
    <mergeCell ref="J402:J405"/>
    <mergeCell ref="K402:K405"/>
    <mergeCell ref="Q402:Q405"/>
    <mergeCell ref="R402:R405"/>
    <mergeCell ref="S402:S405"/>
    <mergeCell ref="I400:I401"/>
    <mergeCell ref="J400:J401"/>
    <mergeCell ref="K400:K401"/>
    <mergeCell ref="Q400:Q401"/>
    <mergeCell ref="R400:R401"/>
    <mergeCell ref="S400:S401"/>
    <mergeCell ref="I300:I302"/>
    <mergeCell ref="J300:J302"/>
    <mergeCell ref="K300:K302"/>
    <mergeCell ref="Q300:Q302"/>
    <mergeCell ref="R300:R302"/>
    <mergeCell ref="S300:S302"/>
    <mergeCell ref="I398:I399"/>
    <mergeCell ref="J398:J399"/>
    <mergeCell ref="K398:K399"/>
    <mergeCell ref="Q398:Q399"/>
    <mergeCell ref="R398:R399"/>
    <mergeCell ref="S398:S399"/>
    <mergeCell ref="K289:K292"/>
    <mergeCell ref="Q289:Q292"/>
    <mergeCell ref="R289:R292"/>
    <mergeCell ref="S289:S292"/>
    <mergeCell ref="I293:I295"/>
    <mergeCell ref="J293:J295"/>
    <mergeCell ref="K293:K295"/>
    <mergeCell ref="Q293:Q295"/>
    <mergeCell ref="R293:R295"/>
    <mergeCell ref="S293:S295"/>
    <mergeCell ref="I296:I299"/>
    <mergeCell ref="J296:J299"/>
    <mergeCell ref="K296:K299"/>
    <mergeCell ref="Q296:Q299"/>
    <mergeCell ref="R296:R299"/>
    <mergeCell ref="S296:S299"/>
    <mergeCell ref="I303:I304"/>
    <mergeCell ref="J303:J304"/>
    <mergeCell ref="K303:K304"/>
    <mergeCell ref="Q303:Q304"/>
    <mergeCell ref="R303:R304"/>
    <mergeCell ref="S303:S304"/>
    <mergeCell ref="I305:I306"/>
    <mergeCell ref="J305:J306"/>
    <mergeCell ref="K305:K306"/>
    <mergeCell ref="Q305:Q306"/>
    <mergeCell ref="R305:R306"/>
    <mergeCell ref="S305:S306"/>
    <mergeCell ref="I396:I397"/>
    <mergeCell ref="J396:J397"/>
    <mergeCell ref="K396:K397"/>
    <mergeCell ref="Q396:Q397"/>
    <mergeCell ref="R396:R397"/>
    <mergeCell ref="S396:S397"/>
    <mergeCell ref="I406:I407"/>
    <mergeCell ref="J406:J407"/>
    <mergeCell ref="K406:K407"/>
    <mergeCell ref="Q406:Q407"/>
    <mergeCell ref="R406:R407"/>
    <mergeCell ref="S406:S407"/>
    <mergeCell ref="I408:I410"/>
    <mergeCell ref="J408:J410"/>
    <mergeCell ref="K408:K410"/>
    <mergeCell ref="Q408:Q410"/>
    <mergeCell ref="R408:R410"/>
    <mergeCell ref="S408:S410"/>
    <mergeCell ref="I415:I417"/>
    <mergeCell ref="J415:J417"/>
    <mergeCell ref="K415:K417"/>
    <mergeCell ref="Q415:Q417"/>
    <mergeCell ref="R415:R417"/>
    <mergeCell ref="S415:S417"/>
    <mergeCell ref="K413:K414"/>
    <mergeCell ref="Q413:Q414"/>
    <mergeCell ref="R413:R414"/>
    <mergeCell ref="S413:S414"/>
    <mergeCell ref="I411:I412"/>
    <mergeCell ref="J411:J412"/>
    <mergeCell ref="K411:K412"/>
    <mergeCell ref="Q411:Q412"/>
    <mergeCell ref="R411:R412"/>
    <mergeCell ref="S411:S412"/>
    <mergeCell ref="I413:I414"/>
    <mergeCell ref="J413:J414"/>
    <mergeCell ref="I424:I427"/>
    <mergeCell ref="J424:J427"/>
    <mergeCell ref="K424:K427"/>
    <mergeCell ref="Q424:Q427"/>
    <mergeCell ref="R424:R427"/>
    <mergeCell ref="S424:S427"/>
    <mergeCell ref="I428:I429"/>
    <mergeCell ref="J428:J429"/>
    <mergeCell ref="K428:K429"/>
    <mergeCell ref="Q428:Q429"/>
    <mergeCell ref="R428:R429"/>
    <mergeCell ref="S428:S429"/>
    <mergeCell ref="I420:I421"/>
    <mergeCell ref="J420:J421"/>
    <mergeCell ref="K420:K421"/>
    <mergeCell ref="Q420:Q421"/>
    <mergeCell ref="R420:R421"/>
    <mergeCell ref="S420:S421"/>
    <mergeCell ref="I422:I423"/>
    <mergeCell ref="J422:J423"/>
    <mergeCell ref="I418:I419"/>
    <mergeCell ref="J418:J419"/>
    <mergeCell ref="K418:K419"/>
    <mergeCell ref="Q418:Q419"/>
    <mergeCell ref="R418:R419"/>
    <mergeCell ref="S418:S419"/>
    <mergeCell ref="K422:K423"/>
    <mergeCell ref="Q422:Q423"/>
    <mergeCell ref="R422:R423"/>
    <mergeCell ref="S422:S423"/>
    <mergeCell ref="I435:I436"/>
    <mergeCell ref="J435:J436"/>
    <mergeCell ref="K435:K436"/>
    <mergeCell ref="Q435:Q436"/>
    <mergeCell ref="R435:R436"/>
    <mergeCell ref="S435:S436"/>
    <mergeCell ref="I437:I440"/>
    <mergeCell ref="J437:J440"/>
    <mergeCell ref="K437:K440"/>
    <mergeCell ref="Q437:Q440"/>
    <mergeCell ref="R437:R440"/>
    <mergeCell ref="S437:S440"/>
    <mergeCell ref="I430:I432"/>
    <mergeCell ref="J430:J432"/>
    <mergeCell ref="K430:K432"/>
    <mergeCell ref="Q430:Q432"/>
    <mergeCell ref="R430:R432"/>
    <mergeCell ref="S430:S432"/>
    <mergeCell ref="I433:I434"/>
    <mergeCell ref="J433:J434"/>
    <mergeCell ref="K433:K434"/>
    <mergeCell ref="Q433:Q434"/>
    <mergeCell ref="R433:R434"/>
    <mergeCell ref="S433:S434"/>
    <mergeCell ref="I445:I446"/>
    <mergeCell ref="J445:J446"/>
    <mergeCell ref="K445:K446"/>
    <mergeCell ref="Q445:Q446"/>
    <mergeCell ref="R445:R446"/>
    <mergeCell ref="S445:S446"/>
    <mergeCell ref="I447:I448"/>
    <mergeCell ref="J447:J448"/>
    <mergeCell ref="K447:K448"/>
    <mergeCell ref="Q447:Q448"/>
    <mergeCell ref="R447:R448"/>
    <mergeCell ref="S447:S448"/>
    <mergeCell ref="I441:I442"/>
    <mergeCell ref="J441:J442"/>
    <mergeCell ref="K441:K442"/>
    <mergeCell ref="Q441:Q442"/>
    <mergeCell ref="R441:R442"/>
    <mergeCell ref="S441:S442"/>
    <mergeCell ref="I443:I444"/>
    <mergeCell ref="J443:J444"/>
    <mergeCell ref="K443:K444"/>
    <mergeCell ref="Q443:Q444"/>
    <mergeCell ref="R443:R444"/>
    <mergeCell ref="S443:S444"/>
    <mergeCell ref="I457:I459"/>
    <mergeCell ref="J457:J459"/>
    <mergeCell ref="K457:K459"/>
    <mergeCell ref="Q457:Q459"/>
    <mergeCell ref="R457:R459"/>
    <mergeCell ref="S457:S459"/>
    <mergeCell ref="I460:I463"/>
    <mergeCell ref="J460:J463"/>
    <mergeCell ref="K460:K463"/>
    <mergeCell ref="Q460:Q463"/>
    <mergeCell ref="R460:R463"/>
    <mergeCell ref="S460:S463"/>
    <mergeCell ref="I449:I452"/>
    <mergeCell ref="J449:J452"/>
    <mergeCell ref="K449:K452"/>
    <mergeCell ref="Q449:Q452"/>
    <mergeCell ref="R449:R452"/>
    <mergeCell ref="S449:S452"/>
    <mergeCell ref="I453:I456"/>
    <mergeCell ref="J453:J456"/>
    <mergeCell ref="K453:K456"/>
    <mergeCell ref="Q453:Q456"/>
    <mergeCell ref="R453:R456"/>
    <mergeCell ref="S453:S456"/>
    <mergeCell ref="I470:I471"/>
    <mergeCell ref="J470:J471"/>
    <mergeCell ref="K470:K471"/>
    <mergeCell ref="Q470:Q471"/>
    <mergeCell ref="R470:R471"/>
    <mergeCell ref="S470:S471"/>
    <mergeCell ref="I472:I473"/>
    <mergeCell ref="J472:J473"/>
    <mergeCell ref="K472:K473"/>
    <mergeCell ref="Q472:Q473"/>
    <mergeCell ref="R472:R473"/>
    <mergeCell ref="S472:S473"/>
    <mergeCell ref="I464:I467"/>
    <mergeCell ref="J464:J467"/>
    <mergeCell ref="K464:K467"/>
    <mergeCell ref="Q464:Q467"/>
    <mergeCell ref="R464:R467"/>
    <mergeCell ref="S464:S467"/>
    <mergeCell ref="I468:I469"/>
    <mergeCell ref="J468:J469"/>
    <mergeCell ref="K468:K469"/>
    <mergeCell ref="Q468:Q469"/>
    <mergeCell ref="R468:R469"/>
    <mergeCell ref="S468:S469"/>
    <mergeCell ref="I480:I482"/>
    <mergeCell ref="J480:J482"/>
    <mergeCell ref="K480:K482"/>
    <mergeCell ref="Q480:Q482"/>
    <mergeCell ref="R480:R482"/>
    <mergeCell ref="S480:S482"/>
    <mergeCell ref="I483:I485"/>
    <mergeCell ref="J483:J485"/>
    <mergeCell ref="K483:K485"/>
    <mergeCell ref="Q483:Q485"/>
    <mergeCell ref="R483:R485"/>
    <mergeCell ref="S483:S485"/>
    <mergeCell ref="I474:I475"/>
    <mergeCell ref="J474:J475"/>
    <mergeCell ref="K474:K475"/>
    <mergeCell ref="Q474:Q475"/>
    <mergeCell ref="R474:R475"/>
    <mergeCell ref="S474:S475"/>
    <mergeCell ref="I476:I479"/>
    <mergeCell ref="J476:J479"/>
    <mergeCell ref="K476:K479"/>
    <mergeCell ref="Q476:Q479"/>
    <mergeCell ref="R476:R479"/>
    <mergeCell ref="S476:S479"/>
    <mergeCell ref="I491:I494"/>
    <mergeCell ref="J491:J494"/>
    <mergeCell ref="K491:K494"/>
    <mergeCell ref="Q491:Q494"/>
    <mergeCell ref="R491:R494"/>
    <mergeCell ref="S491:S494"/>
    <mergeCell ref="I495:I496"/>
    <mergeCell ref="J495:J496"/>
    <mergeCell ref="K495:K496"/>
    <mergeCell ref="Q495:Q496"/>
    <mergeCell ref="R495:R496"/>
    <mergeCell ref="S495:S496"/>
    <mergeCell ref="I486:I488"/>
    <mergeCell ref="J486:J488"/>
    <mergeCell ref="K486:K488"/>
    <mergeCell ref="Q486:Q488"/>
    <mergeCell ref="R486:R488"/>
    <mergeCell ref="S486:S488"/>
    <mergeCell ref="I489:I490"/>
    <mergeCell ref="J489:J490"/>
    <mergeCell ref="K489:K490"/>
    <mergeCell ref="Q489:Q490"/>
    <mergeCell ref="R489:R490"/>
    <mergeCell ref="S489:S490"/>
    <mergeCell ref="I501:I502"/>
    <mergeCell ref="J501:J502"/>
    <mergeCell ref="K501:K502"/>
    <mergeCell ref="Q501:Q502"/>
    <mergeCell ref="R501:R502"/>
    <mergeCell ref="S501:S502"/>
    <mergeCell ref="I503:I504"/>
    <mergeCell ref="J503:J504"/>
    <mergeCell ref="K503:K504"/>
    <mergeCell ref="Q503:Q504"/>
    <mergeCell ref="R503:R504"/>
    <mergeCell ref="S503:S504"/>
    <mergeCell ref="I497:I498"/>
    <mergeCell ref="J497:J498"/>
    <mergeCell ref="K497:K498"/>
    <mergeCell ref="Q497:Q498"/>
    <mergeCell ref="R497:R498"/>
    <mergeCell ref="S497:S498"/>
    <mergeCell ref="I499:I500"/>
    <mergeCell ref="J499:J500"/>
    <mergeCell ref="K499:K500"/>
    <mergeCell ref="Q499:Q500"/>
    <mergeCell ref="R499:R500"/>
    <mergeCell ref="S499:S500"/>
    <mergeCell ref="I510:I512"/>
    <mergeCell ref="J510:J512"/>
    <mergeCell ref="K510:K512"/>
    <mergeCell ref="Q510:Q512"/>
    <mergeCell ref="R510:R512"/>
    <mergeCell ref="S510:S512"/>
    <mergeCell ref="I513:I514"/>
    <mergeCell ref="J513:J514"/>
    <mergeCell ref="K513:K514"/>
    <mergeCell ref="Q513:Q514"/>
    <mergeCell ref="R513:R514"/>
    <mergeCell ref="S513:S514"/>
    <mergeCell ref="I505:I506"/>
    <mergeCell ref="J505:J506"/>
    <mergeCell ref="K505:K506"/>
    <mergeCell ref="Q505:Q506"/>
    <mergeCell ref="R505:R506"/>
    <mergeCell ref="S505:S506"/>
    <mergeCell ref="I507:I509"/>
    <mergeCell ref="J507:J509"/>
    <mergeCell ref="K507:K509"/>
    <mergeCell ref="Q507:Q509"/>
    <mergeCell ref="R507:R509"/>
    <mergeCell ref="S507:S509"/>
    <mergeCell ref="I520:I523"/>
    <mergeCell ref="J520:J523"/>
    <mergeCell ref="K520:K523"/>
    <mergeCell ref="Q520:Q523"/>
    <mergeCell ref="R520:R523"/>
    <mergeCell ref="S520:S523"/>
    <mergeCell ref="I524:I525"/>
    <mergeCell ref="J524:J525"/>
    <mergeCell ref="K524:K525"/>
    <mergeCell ref="Q524:Q525"/>
    <mergeCell ref="R524:R525"/>
    <mergeCell ref="S524:S525"/>
    <mergeCell ref="I515:I517"/>
    <mergeCell ref="J515:J517"/>
    <mergeCell ref="K515:K517"/>
    <mergeCell ref="Q515:Q517"/>
    <mergeCell ref="R515:R517"/>
    <mergeCell ref="S515:S517"/>
    <mergeCell ref="I518:I519"/>
    <mergeCell ref="J518:J519"/>
    <mergeCell ref="K518:K519"/>
    <mergeCell ref="Q518:Q519"/>
    <mergeCell ref="R518:R519"/>
    <mergeCell ref="S518:S519"/>
    <mergeCell ref="I530:I533"/>
    <mergeCell ref="J530:J533"/>
    <mergeCell ref="K530:K533"/>
    <mergeCell ref="Q530:Q533"/>
    <mergeCell ref="R530:R533"/>
    <mergeCell ref="S530:S533"/>
    <mergeCell ref="I534:I537"/>
    <mergeCell ref="J534:J537"/>
    <mergeCell ref="K534:K537"/>
    <mergeCell ref="Q534:Q537"/>
    <mergeCell ref="R534:R537"/>
    <mergeCell ref="S534:S537"/>
    <mergeCell ref="I526:I527"/>
    <mergeCell ref="J526:J527"/>
    <mergeCell ref="K526:K527"/>
    <mergeCell ref="Q526:Q527"/>
    <mergeCell ref="R526:R527"/>
    <mergeCell ref="S526:S527"/>
    <mergeCell ref="I528:I529"/>
    <mergeCell ref="J528:J529"/>
    <mergeCell ref="K528:K529"/>
    <mergeCell ref="Q528:Q529"/>
    <mergeCell ref="R528:R529"/>
    <mergeCell ref="S528:S529"/>
    <mergeCell ref="I545:I547"/>
    <mergeCell ref="J545:J547"/>
    <mergeCell ref="K545:K547"/>
    <mergeCell ref="Q545:Q547"/>
    <mergeCell ref="R545:R547"/>
    <mergeCell ref="S545:S547"/>
    <mergeCell ref="I548:I550"/>
    <mergeCell ref="J548:J550"/>
    <mergeCell ref="K548:K550"/>
    <mergeCell ref="Q548:Q550"/>
    <mergeCell ref="R548:R550"/>
    <mergeCell ref="S548:S550"/>
    <mergeCell ref="I538:I541"/>
    <mergeCell ref="J538:J541"/>
    <mergeCell ref="K538:K541"/>
    <mergeCell ref="Q538:Q541"/>
    <mergeCell ref="R538:R541"/>
    <mergeCell ref="S538:S541"/>
    <mergeCell ref="I542:I544"/>
    <mergeCell ref="J542:J544"/>
    <mergeCell ref="K542:K544"/>
    <mergeCell ref="Q542:Q544"/>
    <mergeCell ref="R542:R544"/>
    <mergeCell ref="S542:S544"/>
    <mergeCell ref="I555:I556"/>
    <mergeCell ref="J555:J556"/>
    <mergeCell ref="K555:K556"/>
    <mergeCell ref="Q555:Q556"/>
    <mergeCell ref="R555:R556"/>
    <mergeCell ref="S555:S556"/>
    <mergeCell ref="I557:I560"/>
    <mergeCell ref="J557:J560"/>
    <mergeCell ref="K557:K560"/>
    <mergeCell ref="Q557:Q560"/>
    <mergeCell ref="R557:R560"/>
    <mergeCell ref="S557:S560"/>
    <mergeCell ref="I551:I552"/>
    <mergeCell ref="J551:J552"/>
    <mergeCell ref="K551:K552"/>
    <mergeCell ref="Q551:Q552"/>
    <mergeCell ref="R551:R552"/>
    <mergeCell ref="S551:S552"/>
    <mergeCell ref="I553:I554"/>
    <mergeCell ref="J553:J554"/>
    <mergeCell ref="K553:K554"/>
    <mergeCell ref="Q553:Q554"/>
    <mergeCell ref="R553:R554"/>
    <mergeCell ref="S553:S554"/>
    <mergeCell ref="I569:I570"/>
    <mergeCell ref="J569:J570"/>
    <mergeCell ref="K569:K570"/>
    <mergeCell ref="Q569:Q570"/>
    <mergeCell ref="R569:R570"/>
    <mergeCell ref="S569:S570"/>
    <mergeCell ref="I571:I572"/>
    <mergeCell ref="J571:J572"/>
    <mergeCell ref="K571:K572"/>
    <mergeCell ref="Q571:Q572"/>
    <mergeCell ref="R571:R572"/>
    <mergeCell ref="S571:S572"/>
    <mergeCell ref="I561:I564"/>
    <mergeCell ref="J561:J564"/>
    <mergeCell ref="K561:K564"/>
    <mergeCell ref="Q561:Q564"/>
    <mergeCell ref="R561:R564"/>
    <mergeCell ref="S561:S564"/>
    <mergeCell ref="I565:I568"/>
    <mergeCell ref="J565:J568"/>
    <mergeCell ref="K565:K568"/>
    <mergeCell ref="Q565:Q568"/>
    <mergeCell ref="R565:R568"/>
    <mergeCell ref="S565:S568"/>
    <mergeCell ref="I581:I584"/>
    <mergeCell ref="J581:J584"/>
    <mergeCell ref="K581:K584"/>
    <mergeCell ref="Q581:Q584"/>
    <mergeCell ref="R581:R584"/>
    <mergeCell ref="S581:S584"/>
    <mergeCell ref="I585:I586"/>
    <mergeCell ref="J585:J586"/>
    <mergeCell ref="K585:K586"/>
    <mergeCell ref="Q585:Q586"/>
    <mergeCell ref="R585:R586"/>
    <mergeCell ref="S585:S586"/>
    <mergeCell ref="I573:I576"/>
    <mergeCell ref="J573:J576"/>
    <mergeCell ref="K573:K576"/>
    <mergeCell ref="Q573:Q576"/>
    <mergeCell ref="R573:R576"/>
    <mergeCell ref="S573:S576"/>
    <mergeCell ref="I577:I580"/>
    <mergeCell ref="J577:J580"/>
    <mergeCell ref="K577:K580"/>
    <mergeCell ref="Q577:Q580"/>
    <mergeCell ref="R577:R580"/>
    <mergeCell ref="S577:S580"/>
    <mergeCell ref="I591:I594"/>
    <mergeCell ref="J591:J594"/>
    <mergeCell ref="K591:K594"/>
    <mergeCell ref="Q591:Q594"/>
    <mergeCell ref="R591:R594"/>
    <mergeCell ref="S591:S594"/>
    <mergeCell ref="I595:I598"/>
    <mergeCell ref="J595:J598"/>
    <mergeCell ref="K595:K598"/>
    <mergeCell ref="Q595:Q598"/>
    <mergeCell ref="R595:R598"/>
    <mergeCell ref="S595:S598"/>
    <mergeCell ref="I587:I588"/>
    <mergeCell ref="J587:J588"/>
    <mergeCell ref="K587:K588"/>
    <mergeCell ref="Q587:Q588"/>
    <mergeCell ref="R587:R588"/>
    <mergeCell ref="S587:S588"/>
    <mergeCell ref="I589:I590"/>
    <mergeCell ref="J589:J590"/>
    <mergeCell ref="K589:K590"/>
    <mergeCell ref="Q589:Q590"/>
    <mergeCell ref="R589:R590"/>
    <mergeCell ref="S589:S590"/>
    <mergeCell ref="I605:I606"/>
    <mergeCell ref="J605:J606"/>
    <mergeCell ref="K605:K606"/>
    <mergeCell ref="Q605:Q606"/>
    <mergeCell ref="R605:R606"/>
    <mergeCell ref="S605:S606"/>
    <mergeCell ref="I607:I608"/>
    <mergeCell ref="J607:J608"/>
    <mergeCell ref="K607:K608"/>
    <mergeCell ref="Q607:Q608"/>
    <mergeCell ref="R607:R608"/>
    <mergeCell ref="S607:S608"/>
    <mergeCell ref="I599:I602"/>
    <mergeCell ref="J599:J602"/>
    <mergeCell ref="K599:K602"/>
    <mergeCell ref="Q599:Q602"/>
    <mergeCell ref="R599:R602"/>
    <mergeCell ref="S599:S602"/>
    <mergeCell ref="I603:I604"/>
    <mergeCell ref="J603:J604"/>
    <mergeCell ref="K603:K604"/>
    <mergeCell ref="Q603:Q604"/>
    <mergeCell ref="R603:R604"/>
    <mergeCell ref="S603:S604"/>
    <mergeCell ref="I617:I620"/>
    <mergeCell ref="J617:J620"/>
    <mergeCell ref="K617:K620"/>
    <mergeCell ref="Q617:Q620"/>
    <mergeCell ref="R617:R620"/>
    <mergeCell ref="S617:S620"/>
    <mergeCell ref="I621:I623"/>
    <mergeCell ref="J621:J623"/>
    <mergeCell ref="K621:K623"/>
    <mergeCell ref="Q621:Q623"/>
    <mergeCell ref="R621:R623"/>
    <mergeCell ref="S621:S623"/>
    <mergeCell ref="I609:I612"/>
    <mergeCell ref="J609:J612"/>
    <mergeCell ref="K609:K612"/>
    <mergeCell ref="Q609:Q612"/>
    <mergeCell ref="R609:R612"/>
    <mergeCell ref="S609:S612"/>
    <mergeCell ref="I613:I616"/>
    <mergeCell ref="J613:J616"/>
    <mergeCell ref="K613:K616"/>
    <mergeCell ref="Q613:Q616"/>
    <mergeCell ref="R613:R616"/>
    <mergeCell ref="S613:S616"/>
    <mergeCell ref="I630:I631"/>
    <mergeCell ref="J630:J631"/>
    <mergeCell ref="K630:K631"/>
    <mergeCell ref="Q630:Q631"/>
    <mergeCell ref="R630:R631"/>
    <mergeCell ref="S630:S631"/>
    <mergeCell ref="I632:I633"/>
    <mergeCell ref="J632:J633"/>
    <mergeCell ref="K632:K633"/>
    <mergeCell ref="Q632:Q633"/>
    <mergeCell ref="R632:R633"/>
    <mergeCell ref="S632:S633"/>
    <mergeCell ref="I624:I627"/>
    <mergeCell ref="J624:J627"/>
    <mergeCell ref="K624:K627"/>
    <mergeCell ref="Q624:Q627"/>
    <mergeCell ref="R624:R627"/>
    <mergeCell ref="S624:S627"/>
    <mergeCell ref="I628:I629"/>
    <mergeCell ref="J628:J629"/>
    <mergeCell ref="K628:K629"/>
    <mergeCell ref="Q628:Q629"/>
    <mergeCell ref="R628:R629"/>
    <mergeCell ref="S628:S629"/>
    <mergeCell ref="I639:I640"/>
    <mergeCell ref="J639:J640"/>
    <mergeCell ref="K639:K640"/>
    <mergeCell ref="Q639:Q640"/>
    <mergeCell ref="R639:R640"/>
    <mergeCell ref="S639:S640"/>
    <mergeCell ref="I641:I643"/>
    <mergeCell ref="J641:J643"/>
    <mergeCell ref="K641:K643"/>
    <mergeCell ref="Q641:Q643"/>
    <mergeCell ref="R641:R643"/>
    <mergeCell ref="S641:S643"/>
    <mergeCell ref="I634:I636"/>
    <mergeCell ref="J634:J636"/>
    <mergeCell ref="K634:K636"/>
    <mergeCell ref="Q634:Q636"/>
    <mergeCell ref="R634:R636"/>
    <mergeCell ref="S634:S636"/>
    <mergeCell ref="I637:I638"/>
    <mergeCell ref="J637:J638"/>
    <mergeCell ref="K637:K638"/>
    <mergeCell ref="Q637:Q638"/>
    <mergeCell ref="R637:R638"/>
    <mergeCell ref="S637:S638"/>
    <mergeCell ref="I652:I653"/>
    <mergeCell ref="J652:J653"/>
    <mergeCell ref="K652:K653"/>
    <mergeCell ref="Q652:Q653"/>
    <mergeCell ref="R652:R653"/>
    <mergeCell ref="S652:S653"/>
    <mergeCell ref="I654:I655"/>
    <mergeCell ref="J654:J655"/>
    <mergeCell ref="K654:K655"/>
    <mergeCell ref="Q654:Q655"/>
    <mergeCell ref="R654:R655"/>
    <mergeCell ref="S654:S655"/>
    <mergeCell ref="I644:I647"/>
    <mergeCell ref="J644:J647"/>
    <mergeCell ref="K644:K647"/>
    <mergeCell ref="Q644:Q647"/>
    <mergeCell ref="R644:R647"/>
    <mergeCell ref="S644:S647"/>
    <mergeCell ref="I648:I651"/>
    <mergeCell ref="J648:J651"/>
    <mergeCell ref="K648:K651"/>
    <mergeCell ref="Q648:Q651"/>
    <mergeCell ref="R648:R651"/>
    <mergeCell ref="S648:S651"/>
    <mergeCell ref="I664:I667"/>
    <mergeCell ref="J664:J667"/>
    <mergeCell ref="K664:K667"/>
    <mergeCell ref="Q664:Q667"/>
    <mergeCell ref="R664:R667"/>
    <mergeCell ref="S664:S667"/>
    <mergeCell ref="I668:I671"/>
    <mergeCell ref="J668:J671"/>
    <mergeCell ref="K668:K671"/>
    <mergeCell ref="Q668:Q671"/>
    <mergeCell ref="R668:R671"/>
    <mergeCell ref="S668:S671"/>
    <mergeCell ref="I656:I659"/>
    <mergeCell ref="J656:J659"/>
    <mergeCell ref="K656:K659"/>
    <mergeCell ref="Q656:Q659"/>
    <mergeCell ref="R656:R659"/>
    <mergeCell ref="S656:S659"/>
    <mergeCell ref="I660:I663"/>
    <mergeCell ref="J660:J663"/>
    <mergeCell ref="K660:K663"/>
    <mergeCell ref="Q660:Q663"/>
    <mergeCell ref="R660:R663"/>
    <mergeCell ref="S660:S663"/>
    <mergeCell ref="I676:I677"/>
    <mergeCell ref="J676:J677"/>
    <mergeCell ref="K676:K677"/>
    <mergeCell ref="Q676:Q677"/>
    <mergeCell ref="R676:R677"/>
    <mergeCell ref="S676:S677"/>
    <mergeCell ref="I678:I681"/>
    <mergeCell ref="J678:J681"/>
    <mergeCell ref="K678:K681"/>
    <mergeCell ref="Q678:Q681"/>
    <mergeCell ref="R678:R681"/>
    <mergeCell ref="S678:S681"/>
    <mergeCell ref="I672:I673"/>
    <mergeCell ref="J672:J673"/>
    <mergeCell ref="K672:K673"/>
    <mergeCell ref="Q672:Q673"/>
    <mergeCell ref="R672:R673"/>
    <mergeCell ref="S672:S673"/>
    <mergeCell ref="I674:I675"/>
    <mergeCell ref="J674:J675"/>
    <mergeCell ref="K674:K675"/>
    <mergeCell ref="Q674:Q675"/>
    <mergeCell ref="R674:R675"/>
    <mergeCell ref="S674:S675"/>
    <mergeCell ref="I690:I693"/>
    <mergeCell ref="J690:J693"/>
    <mergeCell ref="K690:K693"/>
    <mergeCell ref="Q690:Q693"/>
    <mergeCell ref="R690:R693"/>
    <mergeCell ref="S690:S693"/>
    <mergeCell ref="I694:I697"/>
    <mergeCell ref="J694:J697"/>
    <mergeCell ref="K694:K697"/>
    <mergeCell ref="Q694:Q697"/>
    <mergeCell ref="R694:R697"/>
    <mergeCell ref="S694:S697"/>
    <mergeCell ref="I682:I685"/>
    <mergeCell ref="J682:J685"/>
    <mergeCell ref="K682:K685"/>
    <mergeCell ref="Q682:Q685"/>
    <mergeCell ref="R682:R685"/>
    <mergeCell ref="S682:S685"/>
    <mergeCell ref="I686:I689"/>
    <mergeCell ref="J686:J689"/>
    <mergeCell ref="K686:K689"/>
    <mergeCell ref="Q686:Q689"/>
    <mergeCell ref="R686:R689"/>
    <mergeCell ref="S686:S689"/>
    <mergeCell ref="I706:I709"/>
    <mergeCell ref="J706:J709"/>
    <mergeCell ref="K706:K709"/>
    <mergeCell ref="Q706:Q709"/>
    <mergeCell ref="R706:R709"/>
    <mergeCell ref="S706:S709"/>
    <mergeCell ref="I710:I713"/>
    <mergeCell ref="J710:J713"/>
    <mergeCell ref="K710:K713"/>
    <mergeCell ref="Q710:Q713"/>
    <mergeCell ref="R710:R713"/>
    <mergeCell ref="S710:S713"/>
    <mergeCell ref="I698:I701"/>
    <mergeCell ref="J698:J701"/>
    <mergeCell ref="K698:K701"/>
    <mergeCell ref="Q698:Q701"/>
    <mergeCell ref="R698:R701"/>
    <mergeCell ref="S698:S701"/>
    <mergeCell ref="I702:I705"/>
    <mergeCell ref="J702:J705"/>
    <mergeCell ref="K702:K705"/>
    <mergeCell ref="Q702:Q705"/>
    <mergeCell ref="R702:R705"/>
    <mergeCell ref="S702:S705"/>
    <mergeCell ref="I722:I725"/>
    <mergeCell ref="J722:J725"/>
    <mergeCell ref="K722:K725"/>
    <mergeCell ref="Q722:Q725"/>
    <mergeCell ref="R722:R725"/>
    <mergeCell ref="S722:S725"/>
    <mergeCell ref="I726:I729"/>
    <mergeCell ref="J726:J729"/>
    <mergeCell ref="K726:K729"/>
    <mergeCell ref="Q726:Q729"/>
    <mergeCell ref="R726:R729"/>
    <mergeCell ref="S726:S729"/>
    <mergeCell ref="I714:I717"/>
    <mergeCell ref="J714:J717"/>
    <mergeCell ref="K714:K717"/>
    <mergeCell ref="Q714:Q717"/>
    <mergeCell ref="R714:R717"/>
    <mergeCell ref="S714:S717"/>
    <mergeCell ref="I718:I721"/>
    <mergeCell ref="J718:J721"/>
    <mergeCell ref="K718:K721"/>
    <mergeCell ref="Q718:Q721"/>
    <mergeCell ref="R718:R721"/>
    <mergeCell ref="S718:S721"/>
    <mergeCell ref="I735:I736"/>
    <mergeCell ref="J735:J736"/>
    <mergeCell ref="K735:K736"/>
    <mergeCell ref="Q735:Q736"/>
    <mergeCell ref="R735:R736"/>
    <mergeCell ref="S735:S736"/>
    <mergeCell ref="I737:I738"/>
    <mergeCell ref="J737:J738"/>
    <mergeCell ref="K737:K738"/>
    <mergeCell ref="Q737:Q738"/>
    <mergeCell ref="R737:R738"/>
    <mergeCell ref="S737:S738"/>
    <mergeCell ref="I730:I731"/>
    <mergeCell ref="J730:J731"/>
    <mergeCell ref="K730:K731"/>
    <mergeCell ref="Q730:Q731"/>
    <mergeCell ref="R730:R731"/>
    <mergeCell ref="S730:S731"/>
    <mergeCell ref="I732:I734"/>
    <mergeCell ref="J732:J734"/>
    <mergeCell ref="K732:K734"/>
    <mergeCell ref="Q732:Q734"/>
    <mergeCell ref="R732:R734"/>
    <mergeCell ref="S732:S734"/>
    <mergeCell ref="I743:I744"/>
    <mergeCell ref="J743:J744"/>
    <mergeCell ref="K743:K744"/>
    <mergeCell ref="Q743:Q744"/>
    <mergeCell ref="R743:R744"/>
    <mergeCell ref="S743:S744"/>
    <mergeCell ref="I745:I748"/>
    <mergeCell ref="J745:J748"/>
    <mergeCell ref="K745:K748"/>
    <mergeCell ref="Q745:Q748"/>
    <mergeCell ref="R745:R748"/>
    <mergeCell ref="S745:S748"/>
    <mergeCell ref="I739:I740"/>
    <mergeCell ref="J739:J740"/>
    <mergeCell ref="K739:K740"/>
    <mergeCell ref="Q739:Q740"/>
    <mergeCell ref="R739:R740"/>
    <mergeCell ref="S739:S740"/>
    <mergeCell ref="I741:I742"/>
    <mergeCell ref="J741:J742"/>
    <mergeCell ref="K741:K742"/>
    <mergeCell ref="Q741:Q742"/>
    <mergeCell ref="R741:R742"/>
    <mergeCell ref="S741:S742"/>
    <mergeCell ref="I754:I755"/>
    <mergeCell ref="J754:J755"/>
    <mergeCell ref="K754:K755"/>
    <mergeCell ref="Q754:Q755"/>
    <mergeCell ref="R754:R755"/>
    <mergeCell ref="S754:S755"/>
    <mergeCell ref="I756:I759"/>
    <mergeCell ref="J756:J759"/>
    <mergeCell ref="K756:K759"/>
    <mergeCell ref="Q756:Q759"/>
    <mergeCell ref="R756:R759"/>
    <mergeCell ref="S756:S759"/>
    <mergeCell ref="I749:I750"/>
    <mergeCell ref="J749:J750"/>
    <mergeCell ref="K749:K750"/>
    <mergeCell ref="Q749:Q750"/>
    <mergeCell ref="R749:R750"/>
    <mergeCell ref="S749:S750"/>
    <mergeCell ref="I751:I753"/>
    <mergeCell ref="J751:J753"/>
    <mergeCell ref="K751:K753"/>
    <mergeCell ref="Q751:Q753"/>
    <mergeCell ref="R751:R753"/>
    <mergeCell ref="S751:S753"/>
    <mergeCell ref="I767:I770"/>
    <mergeCell ref="J767:J770"/>
    <mergeCell ref="K767:K770"/>
    <mergeCell ref="Q767:Q770"/>
    <mergeCell ref="R767:R770"/>
    <mergeCell ref="S767:S770"/>
    <mergeCell ref="I771:I774"/>
    <mergeCell ref="J771:J774"/>
    <mergeCell ref="K771:K774"/>
    <mergeCell ref="Q771:Q774"/>
    <mergeCell ref="R771:R774"/>
    <mergeCell ref="S771:S774"/>
    <mergeCell ref="I760:I762"/>
    <mergeCell ref="J760:J762"/>
    <mergeCell ref="K760:K762"/>
    <mergeCell ref="Q760:Q762"/>
    <mergeCell ref="R760:R762"/>
    <mergeCell ref="S760:S762"/>
    <mergeCell ref="I763:I766"/>
    <mergeCell ref="J763:J766"/>
    <mergeCell ref="K763:K766"/>
    <mergeCell ref="Q763:Q766"/>
    <mergeCell ref="R763:R766"/>
    <mergeCell ref="S763:S766"/>
    <mergeCell ref="I781:I782"/>
    <mergeCell ref="J781:J782"/>
    <mergeCell ref="K781:K782"/>
    <mergeCell ref="Q781:Q782"/>
    <mergeCell ref="R781:R782"/>
    <mergeCell ref="S781:S782"/>
    <mergeCell ref="I783:I786"/>
    <mergeCell ref="J783:J786"/>
    <mergeCell ref="K783:K786"/>
    <mergeCell ref="Q783:Q786"/>
    <mergeCell ref="R783:R786"/>
    <mergeCell ref="S783:S786"/>
    <mergeCell ref="I775:I777"/>
    <mergeCell ref="J775:J777"/>
    <mergeCell ref="K775:K777"/>
    <mergeCell ref="Q775:Q777"/>
    <mergeCell ref="R775:R777"/>
    <mergeCell ref="S775:S777"/>
    <mergeCell ref="I778:I780"/>
    <mergeCell ref="J778:J780"/>
    <mergeCell ref="K778:K780"/>
    <mergeCell ref="Q778:Q780"/>
    <mergeCell ref="R778:R780"/>
    <mergeCell ref="S778:S780"/>
    <mergeCell ref="I793:I794"/>
    <mergeCell ref="J793:J794"/>
    <mergeCell ref="K793:K794"/>
    <mergeCell ref="Q793:Q794"/>
    <mergeCell ref="R793:R794"/>
    <mergeCell ref="S793:S794"/>
    <mergeCell ref="I795:I796"/>
    <mergeCell ref="J795:J796"/>
    <mergeCell ref="K795:K796"/>
    <mergeCell ref="Q795:Q796"/>
    <mergeCell ref="R795:R796"/>
    <mergeCell ref="S795:S796"/>
    <mergeCell ref="I787:I789"/>
    <mergeCell ref="J787:J789"/>
    <mergeCell ref="K787:K789"/>
    <mergeCell ref="Q787:Q789"/>
    <mergeCell ref="R787:R789"/>
    <mergeCell ref="S787:S789"/>
    <mergeCell ref="I790:I792"/>
    <mergeCell ref="J790:J792"/>
    <mergeCell ref="K790:K792"/>
    <mergeCell ref="Q790:Q792"/>
    <mergeCell ref="R790:R792"/>
    <mergeCell ref="S790:S792"/>
    <mergeCell ref="I801:I802"/>
    <mergeCell ref="J801:J802"/>
    <mergeCell ref="K801:K802"/>
    <mergeCell ref="Q801:Q802"/>
    <mergeCell ref="R801:R802"/>
    <mergeCell ref="S801:S802"/>
    <mergeCell ref="I803:I805"/>
    <mergeCell ref="J803:J805"/>
    <mergeCell ref="K803:K805"/>
    <mergeCell ref="Q803:Q805"/>
    <mergeCell ref="R803:R805"/>
    <mergeCell ref="S803:S805"/>
    <mergeCell ref="I797:I798"/>
    <mergeCell ref="J797:J798"/>
    <mergeCell ref="K797:K798"/>
    <mergeCell ref="Q797:Q798"/>
    <mergeCell ref="R797:R798"/>
    <mergeCell ref="S797:S798"/>
    <mergeCell ref="I799:I800"/>
    <mergeCell ref="J799:J800"/>
    <mergeCell ref="K799:K800"/>
    <mergeCell ref="Q799:Q800"/>
    <mergeCell ref="R799:R800"/>
    <mergeCell ref="S799:S800"/>
    <mergeCell ref="I811:I812"/>
    <mergeCell ref="J811:J812"/>
    <mergeCell ref="K811:K812"/>
    <mergeCell ref="Q811:Q812"/>
    <mergeCell ref="R811:R812"/>
    <mergeCell ref="S811:S812"/>
    <mergeCell ref="I813:I814"/>
    <mergeCell ref="J813:J814"/>
    <mergeCell ref="K813:K814"/>
    <mergeCell ref="Q813:Q814"/>
    <mergeCell ref="R813:R814"/>
    <mergeCell ref="S813:S814"/>
    <mergeCell ref="I806:I808"/>
    <mergeCell ref="J806:J808"/>
    <mergeCell ref="K806:K808"/>
    <mergeCell ref="Q806:Q808"/>
    <mergeCell ref="R806:R808"/>
    <mergeCell ref="S806:S808"/>
    <mergeCell ref="I809:I810"/>
    <mergeCell ref="J809:J810"/>
    <mergeCell ref="K809:K810"/>
    <mergeCell ref="Q809:Q810"/>
    <mergeCell ref="R809:R810"/>
    <mergeCell ref="S809:S810"/>
    <mergeCell ref="I823:I826"/>
    <mergeCell ref="J823:J826"/>
    <mergeCell ref="K823:K826"/>
    <mergeCell ref="Q823:Q826"/>
    <mergeCell ref="R823:R826"/>
    <mergeCell ref="S823:S826"/>
    <mergeCell ref="I827:I830"/>
    <mergeCell ref="J827:J830"/>
    <mergeCell ref="K827:K830"/>
    <mergeCell ref="Q827:Q830"/>
    <mergeCell ref="R827:R830"/>
    <mergeCell ref="S827:S830"/>
    <mergeCell ref="I815:I818"/>
    <mergeCell ref="J815:J818"/>
    <mergeCell ref="K815:K818"/>
    <mergeCell ref="Q815:Q818"/>
    <mergeCell ref="R815:R818"/>
    <mergeCell ref="S815:S818"/>
    <mergeCell ref="I819:I822"/>
    <mergeCell ref="J819:J822"/>
    <mergeCell ref="K819:K822"/>
    <mergeCell ref="Q819:Q822"/>
    <mergeCell ref="R819:R822"/>
    <mergeCell ref="S819:S822"/>
    <mergeCell ref="I839:I842"/>
    <mergeCell ref="J839:J842"/>
    <mergeCell ref="K839:K842"/>
    <mergeCell ref="Q839:Q842"/>
    <mergeCell ref="R839:R842"/>
    <mergeCell ref="S839:S842"/>
    <mergeCell ref="I843:I846"/>
    <mergeCell ref="J843:J846"/>
    <mergeCell ref="K843:K846"/>
    <mergeCell ref="Q843:Q846"/>
    <mergeCell ref="R843:R846"/>
    <mergeCell ref="S843:S846"/>
    <mergeCell ref="I831:I834"/>
    <mergeCell ref="J831:J834"/>
    <mergeCell ref="K831:K834"/>
    <mergeCell ref="Q831:Q834"/>
    <mergeCell ref="R831:R834"/>
    <mergeCell ref="S831:S834"/>
    <mergeCell ref="I835:I838"/>
    <mergeCell ref="J835:J838"/>
    <mergeCell ref="K835:K838"/>
    <mergeCell ref="Q835:Q838"/>
    <mergeCell ref="R835:R838"/>
    <mergeCell ref="S835:S838"/>
    <mergeCell ref="I855:I858"/>
    <mergeCell ref="J855:J858"/>
    <mergeCell ref="K855:K858"/>
    <mergeCell ref="Q855:Q858"/>
    <mergeCell ref="R855:R858"/>
    <mergeCell ref="S855:S858"/>
    <mergeCell ref="I859:I862"/>
    <mergeCell ref="J859:J862"/>
    <mergeCell ref="K859:K862"/>
    <mergeCell ref="Q859:Q862"/>
    <mergeCell ref="R859:R862"/>
    <mergeCell ref="S859:S862"/>
    <mergeCell ref="I847:I850"/>
    <mergeCell ref="J847:J850"/>
    <mergeCell ref="K847:K850"/>
    <mergeCell ref="Q847:Q850"/>
    <mergeCell ref="R847:R850"/>
    <mergeCell ref="S847:S850"/>
    <mergeCell ref="I851:I854"/>
    <mergeCell ref="J851:J854"/>
    <mergeCell ref="K851:K854"/>
    <mergeCell ref="Q851:Q854"/>
    <mergeCell ref="R851:R854"/>
    <mergeCell ref="S851:S854"/>
    <mergeCell ref="I871:I874"/>
    <mergeCell ref="J871:J874"/>
    <mergeCell ref="K871:K874"/>
    <mergeCell ref="Q871:Q874"/>
    <mergeCell ref="R871:R874"/>
    <mergeCell ref="S871:S874"/>
    <mergeCell ref="I875:I878"/>
    <mergeCell ref="J875:J878"/>
    <mergeCell ref="K875:K878"/>
    <mergeCell ref="Q875:Q878"/>
    <mergeCell ref="R875:R878"/>
    <mergeCell ref="S875:S878"/>
    <mergeCell ref="I863:I866"/>
    <mergeCell ref="J863:J866"/>
    <mergeCell ref="K863:K866"/>
    <mergeCell ref="Q863:Q866"/>
    <mergeCell ref="R863:R866"/>
    <mergeCell ref="S863:S866"/>
    <mergeCell ref="I867:I870"/>
    <mergeCell ref="J867:J870"/>
    <mergeCell ref="K867:K870"/>
    <mergeCell ref="Q867:Q870"/>
    <mergeCell ref="R867:R870"/>
    <mergeCell ref="S867:S870"/>
    <mergeCell ref="I887:I890"/>
    <mergeCell ref="J887:J890"/>
    <mergeCell ref="K887:K890"/>
    <mergeCell ref="Q887:Q890"/>
    <mergeCell ref="R887:R890"/>
    <mergeCell ref="S887:S890"/>
    <mergeCell ref="I891:I894"/>
    <mergeCell ref="J891:J894"/>
    <mergeCell ref="K891:K894"/>
    <mergeCell ref="Q891:Q894"/>
    <mergeCell ref="R891:R894"/>
    <mergeCell ref="S891:S894"/>
    <mergeCell ref="I879:I882"/>
    <mergeCell ref="J879:J882"/>
    <mergeCell ref="K879:K882"/>
    <mergeCell ref="Q879:Q882"/>
    <mergeCell ref="R879:R882"/>
    <mergeCell ref="S879:S882"/>
    <mergeCell ref="I883:I886"/>
    <mergeCell ref="J883:J886"/>
    <mergeCell ref="K883:K886"/>
    <mergeCell ref="Q883:Q886"/>
    <mergeCell ref="R883:R886"/>
    <mergeCell ref="S883:S886"/>
    <mergeCell ref="I903:I906"/>
    <mergeCell ref="J903:J906"/>
    <mergeCell ref="K903:K906"/>
    <mergeCell ref="Q903:Q906"/>
    <mergeCell ref="R903:R906"/>
    <mergeCell ref="S903:S906"/>
    <mergeCell ref="I907:I910"/>
    <mergeCell ref="J907:J910"/>
    <mergeCell ref="K907:K910"/>
    <mergeCell ref="Q907:Q910"/>
    <mergeCell ref="R907:R910"/>
    <mergeCell ref="S907:S910"/>
    <mergeCell ref="I895:I898"/>
    <mergeCell ref="J895:J898"/>
    <mergeCell ref="K895:K898"/>
    <mergeCell ref="Q895:Q898"/>
    <mergeCell ref="R895:R898"/>
    <mergeCell ref="S895:S898"/>
    <mergeCell ref="I899:I902"/>
    <mergeCell ref="J899:J902"/>
    <mergeCell ref="K899:K902"/>
    <mergeCell ref="Q899:Q902"/>
    <mergeCell ref="R899:R902"/>
    <mergeCell ref="S899:S902"/>
    <mergeCell ref="I919:I922"/>
    <mergeCell ref="J919:J922"/>
    <mergeCell ref="K919:K922"/>
    <mergeCell ref="Q919:Q922"/>
    <mergeCell ref="R919:R922"/>
    <mergeCell ref="S919:S922"/>
    <mergeCell ref="I923:I926"/>
    <mergeCell ref="J923:J926"/>
    <mergeCell ref="K923:K926"/>
    <mergeCell ref="Q923:Q926"/>
    <mergeCell ref="R923:R926"/>
    <mergeCell ref="S923:S926"/>
    <mergeCell ref="I911:I914"/>
    <mergeCell ref="J911:J914"/>
    <mergeCell ref="K911:K914"/>
    <mergeCell ref="Q911:Q914"/>
    <mergeCell ref="R911:R914"/>
    <mergeCell ref="S911:S914"/>
    <mergeCell ref="I915:I918"/>
    <mergeCell ref="J915:J918"/>
    <mergeCell ref="K915:K918"/>
    <mergeCell ref="Q915:Q918"/>
    <mergeCell ref="R915:R918"/>
    <mergeCell ref="S915:S918"/>
    <mergeCell ref="I935:I938"/>
    <mergeCell ref="J935:J938"/>
    <mergeCell ref="K935:K938"/>
    <mergeCell ref="Q935:Q938"/>
    <mergeCell ref="R935:R938"/>
    <mergeCell ref="S935:S938"/>
    <mergeCell ref="I939:I942"/>
    <mergeCell ref="J939:J942"/>
    <mergeCell ref="K939:K942"/>
    <mergeCell ref="Q939:Q942"/>
    <mergeCell ref="R939:R942"/>
    <mergeCell ref="S939:S942"/>
    <mergeCell ref="I927:I930"/>
    <mergeCell ref="J927:J930"/>
    <mergeCell ref="K927:K930"/>
    <mergeCell ref="Q927:Q930"/>
    <mergeCell ref="R927:R930"/>
    <mergeCell ref="S927:S930"/>
    <mergeCell ref="I931:I934"/>
    <mergeCell ref="J931:J934"/>
    <mergeCell ref="K931:K934"/>
    <mergeCell ref="Q931:Q934"/>
    <mergeCell ref="R931:R934"/>
    <mergeCell ref="S931:S934"/>
    <mergeCell ref="I951:I954"/>
    <mergeCell ref="J951:J954"/>
    <mergeCell ref="K951:K954"/>
    <mergeCell ref="Q951:Q954"/>
    <mergeCell ref="R951:R954"/>
    <mergeCell ref="S951:S954"/>
    <mergeCell ref="I955:I958"/>
    <mergeCell ref="J955:J958"/>
    <mergeCell ref="K955:K958"/>
    <mergeCell ref="Q955:Q958"/>
    <mergeCell ref="R955:R958"/>
    <mergeCell ref="S955:S958"/>
    <mergeCell ref="I943:I946"/>
    <mergeCell ref="J943:J946"/>
    <mergeCell ref="K943:K946"/>
    <mergeCell ref="Q943:Q946"/>
    <mergeCell ref="R943:R946"/>
    <mergeCell ref="S943:S946"/>
    <mergeCell ref="I947:I950"/>
    <mergeCell ref="J947:J950"/>
    <mergeCell ref="K947:K950"/>
    <mergeCell ref="Q947:Q950"/>
    <mergeCell ref="R947:R950"/>
    <mergeCell ref="S947:S950"/>
    <mergeCell ref="I967:I970"/>
    <mergeCell ref="J967:J970"/>
    <mergeCell ref="K967:K970"/>
    <mergeCell ref="Q967:Q970"/>
    <mergeCell ref="R967:R970"/>
    <mergeCell ref="S967:S970"/>
    <mergeCell ref="I971:I974"/>
    <mergeCell ref="J971:J974"/>
    <mergeCell ref="K971:K974"/>
    <mergeCell ref="Q971:Q974"/>
    <mergeCell ref="R971:R974"/>
    <mergeCell ref="S971:S974"/>
    <mergeCell ref="I959:I962"/>
    <mergeCell ref="J959:J962"/>
    <mergeCell ref="K959:K962"/>
    <mergeCell ref="Q959:Q962"/>
    <mergeCell ref="R959:R962"/>
    <mergeCell ref="S959:S962"/>
    <mergeCell ref="I963:I966"/>
    <mergeCell ref="J963:J966"/>
    <mergeCell ref="K963:K966"/>
    <mergeCell ref="Q963:Q966"/>
    <mergeCell ref="R963:R966"/>
    <mergeCell ref="S963:S966"/>
    <mergeCell ref="I983:I986"/>
    <mergeCell ref="J983:J986"/>
    <mergeCell ref="K983:K986"/>
    <mergeCell ref="Q983:Q986"/>
    <mergeCell ref="R983:R986"/>
    <mergeCell ref="S983:S986"/>
    <mergeCell ref="I987:I990"/>
    <mergeCell ref="J987:J990"/>
    <mergeCell ref="K987:K990"/>
    <mergeCell ref="Q987:Q990"/>
    <mergeCell ref="R987:R990"/>
    <mergeCell ref="S987:S990"/>
    <mergeCell ref="I975:I978"/>
    <mergeCell ref="J975:J978"/>
    <mergeCell ref="K975:K978"/>
    <mergeCell ref="Q975:Q978"/>
    <mergeCell ref="R975:R978"/>
    <mergeCell ref="S975:S978"/>
    <mergeCell ref="I979:I982"/>
    <mergeCell ref="J979:J982"/>
    <mergeCell ref="K979:K982"/>
    <mergeCell ref="Q979:Q982"/>
    <mergeCell ref="R979:R982"/>
    <mergeCell ref="S979:S982"/>
    <mergeCell ref="I999:I1002"/>
    <mergeCell ref="J999:J1002"/>
    <mergeCell ref="K999:K1002"/>
    <mergeCell ref="Q999:Q1002"/>
    <mergeCell ref="R999:R1002"/>
    <mergeCell ref="S999:S1002"/>
    <mergeCell ref="I1003:I1006"/>
    <mergeCell ref="J1003:J1006"/>
    <mergeCell ref="K1003:K1006"/>
    <mergeCell ref="Q1003:Q1006"/>
    <mergeCell ref="R1003:R1006"/>
    <mergeCell ref="S1003:S1006"/>
    <mergeCell ref="I991:I994"/>
    <mergeCell ref="J991:J994"/>
    <mergeCell ref="K991:K994"/>
    <mergeCell ref="Q991:Q994"/>
    <mergeCell ref="R991:R994"/>
    <mergeCell ref="S991:S994"/>
    <mergeCell ref="I995:I998"/>
    <mergeCell ref="J995:J998"/>
    <mergeCell ref="K995:K998"/>
    <mergeCell ref="Q995:Q998"/>
    <mergeCell ref="R995:R998"/>
    <mergeCell ref="S995:S998"/>
    <mergeCell ref="I1015:I1018"/>
    <mergeCell ref="J1015:J1018"/>
    <mergeCell ref="K1015:K1018"/>
    <mergeCell ref="Q1015:Q1018"/>
    <mergeCell ref="R1015:R1018"/>
    <mergeCell ref="S1015:S1018"/>
    <mergeCell ref="I1019:I1022"/>
    <mergeCell ref="J1019:J1022"/>
    <mergeCell ref="K1019:K1022"/>
    <mergeCell ref="Q1019:Q1022"/>
    <mergeCell ref="R1019:R1022"/>
    <mergeCell ref="S1019:S1022"/>
    <mergeCell ref="I1007:I1010"/>
    <mergeCell ref="J1007:J1010"/>
    <mergeCell ref="K1007:K1010"/>
    <mergeCell ref="Q1007:Q1010"/>
    <mergeCell ref="R1007:R1010"/>
    <mergeCell ref="S1007:S1010"/>
    <mergeCell ref="I1011:I1014"/>
    <mergeCell ref="J1011:J1014"/>
    <mergeCell ref="K1011:K1014"/>
    <mergeCell ref="Q1011:Q1014"/>
    <mergeCell ref="I1035:I1038"/>
    <mergeCell ref="J1035:J1038"/>
    <mergeCell ref="K1035:K1038"/>
    <mergeCell ref="Q1035:Q1038"/>
    <mergeCell ref="R1035:R1038"/>
    <mergeCell ref="S1035:S1038"/>
    <mergeCell ref="I1023:I1026"/>
    <mergeCell ref="J1023:J1026"/>
    <mergeCell ref="K1023:K1026"/>
    <mergeCell ref="Q1023:Q1026"/>
    <mergeCell ref="R1023:R1026"/>
    <mergeCell ref="S1023:S1026"/>
    <mergeCell ref="I1027:I1030"/>
    <mergeCell ref="J1027:J1030"/>
    <mergeCell ref="K1027:K1030"/>
    <mergeCell ref="Q1027:Q1030"/>
    <mergeCell ref="R1027:R1030"/>
    <mergeCell ref="S1027:S1030"/>
    <mergeCell ref="F812:F813"/>
    <mergeCell ref="G812:G813"/>
    <mergeCell ref="I1047:I1050"/>
    <mergeCell ref="J1047:J1050"/>
    <mergeCell ref="K1047:K1050"/>
    <mergeCell ref="Q1047:Q1050"/>
    <mergeCell ref="R1047:R1050"/>
    <mergeCell ref="S1047:S1050"/>
    <mergeCell ref="F805:F807"/>
    <mergeCell ref="G805:G807"/>
    <mergeCell ref="I1039:I1042"/>
    <mergeCell ref="J1039:J1042"/>
    <mergeCell ref="K1039:K1042"/>
    <mergeCell ref="Q1039:Q1042"/>
    <mergeCell ref="R1039:R1042"/>
    <mergeCell ref="S1039:S1042"/>
    <mergeCell ref="F810:F811"/>
    <mergeCell ref="G810:G811"/>
    <mergeCell ref="I1043:I1046"/>
    <mergeCell ref="J1043:J1046"/>
    <mergeCell ref="K1043:K1046"/>
    <mergeCell ref="Q1043:Q1046"/>
    <mergeCell ref="R1043:R1046"/>
    <mergeCell ref="S1043:S1046"/>
    <mergeCell ref="R1011:R1014"/>
    <mergeCell ref="S1011:S1014"/>
    <mergeCell ref="I1031:I1034"/>
    <mergeCell ref="J1031:J1034"/>
    <mergeCell ref="K1031:K1034"/>
    <mergeCell ref="Q1031:Q1034"/>
    <mergeCell ref="R1031:R1034"/>
    <mergeCell ref="S1031:S1034"/>
  </mergeCells>
  <conditionalFormatting sqref="L670:M670">
    <cfRule type="duplicateValues" dxfId="31" priority="54" stopIfTrue="1"/>
  </conditionalFormatting>
  <conditionalFormatting sqref="L873:M873">
    <cfRule type="duplicateValues" dxfId="30" priority="53" stopIfTrue="1"/>
  </conditionalFormatting>
  <conditionalFormatting sqref="L953:M953">
    <cfRule type="duplicateValues" dxfId="29" priority="52" stopIfTrue="1"/>
  </conditionalFormatting>
  <conditionalFormatting sqref="L271:M271">
    <cfRule type="duplicateValues" dxfId="28" priority="51" stopIfTrue="1"/>
  </conditionalFormatting>
  <conditionalFormatting sqref="L466:M466">
    <cfRule type="duplicateValues" dxfId="27" priority="49" stopIfTrue="1"/>
  </conditionalFormatting>
  <conditionalFormatting sqref="L462:M462">
    <cfRule type="duplicateValues" dxfId="26" priority="48" stopIfTrue="1"/>
  </conditionalFormatting>
  <conditionalFormatting sqref="L459:M459">
    <cfRule type="duplicateValues" dxfId="25" priority="47" stopIfTrue="1"/>
  </conditionalFormatting>
  <conditionalFormatting sqref="L563:M563">
    <cfRule type="duplicateValues" dxfId="24" priority="36" stopIfTrue="1"/>
  </conditionalFormatting>
  <conditionalFormatting sqref="L650:M650">
    <cfRule type="duplicateValues" dxfId="23" priority="35" stopIfTrue="1"/>
  </conditionalFormatting>
  <conditionalFormatting sqref="L536:M536">
    <cfRule type="duplicateValues" dxfId="22" priority="31" stopIfTrue="1"/>
  </conditionalFormatting>
  <conditionalFormatting sqref="L646:M646">
    <cfRule type="duplicateValues" dxfId="21" priority="29" stopIfTrue="1"/>
  </conditionalFormatting>
  <conditionalFormatting sqref="L658:M658">
    <cfRule type="duplicateValues" dxfId="20" priority="27" stopIfTrue="1"/>
  </conditionalFormatting>
  <conditionalFormatting sqref="L559:M559">
    <cfRule type="duplicateValues" dxfId="19" priority="26" stopIfTrue="1"/>
  </conditionalFormatting>
  <conditionalFormatting sqref="L785:M785">
    <cfRule type="duplicateValues" dxfId="18" priority="23" stopIfTrue="1"/>
  </conditionalFormatting>
  <conditionalFormatting sqref="L821:M821 L825:M825 L829:M829 L833:M833 L837:M837 L849:M849 L853:M853 L857:M857 L861:M861">
    <cfRule type="duplicateValues" dxfId="17" priority="15" stopIfTrue="1"/>
  </conditionalFormatting>
  <conditionalFormatting sqref="L897:M897">
    <cfRule type="duplicateValues" dxfId="16" priority="13" stopIfTrue="1"/>
  </conditionalFormatting>
  <conditionalFormatting sqref="L913:M913">
    <cfRule type="duplicateValues" dxfId="15" priority="12" stopIfTrue="1"/>
  </conditionalFormatting>
  <conditionalFormatting sqref="L909:M909">
    <cfRule type="duplicateValues" dxfId="14" priority="11" stopIfTrue="1"/>
  </conditionalFormatting>
  <conditionalFormatting sqref="L937:M937 L941:M941">
    <cfRule type="duplicateValues" dxfId="13" priority="10" stopIfTrue="1"/>
  </conditionalFormatting>
  <conditionalFormatting sqref="M939">
    <cfRule type="duplicateValues" dxfId="12" priority="9" stopIfTrue="1"/>
  </conditionalFormatting>
  <conditionalFormatting sqref="L885:M885">
    <cfRule type="duplicateValues" dxfId="11" priority="8" stopIfTrue="1"/>
  </conditionalFormatting>
  <conditionalFormatting sqref="L877:M877">
    <cfRule type="duplicateValues" dxfId="10" priority="7" stopIfTrue="1"/>
  </conditionalFormatting>
  <conditionalFormatting sqref="L917:M917 L905:M905 L889:M889 L881:M881 L893:M893 L901:M901 L921:M921 L925:M925 L929:M929 L933:M933">
    <cfRule type="duplicateValues" dxfId="9" priority="6" stopIfTrue="1"/>
  </conditionalFormatting>
  <conditionalFormatting sqref="L961:M961">
    <cfRule type="duplicateValues" dxfId="8" priority="5" stopIfTrue="1"/>
  </conditionalFormatting>
  <conditionalFormatting sqref="L969:M969">
    <cfRule type="duplicateValues" dxfId="7" priority="4" stopIfTrue="1"/>
  </conditionalFormatting>
  <conditionalFormatting sqref="L977:M977">
    <cfRule type="duplicateValues" dxfId="6" priority="3" stopIfTrue="1"/>
  </conditionalFormatting>
  <conditionalFormatting sqref="L989:M989 L993:M993 L997:M997 L1001:M1001 L1005:M1005 L1009:M1009 L1013:M1013 L1017:M1017 L1021:M1021 L1025:M1025 L1029:M1029">
    <cfRule type="duplicateValues" dxfId="5" priority="2" stopIfTrue="1"/>
  </conditionalFormatting>
  <conditionalFormatting sqref="L957:M957 L961:M961 L965:M965 L969:M969 L973:M973 L977:M977 L981:M981 L985:M985 L989:M989 L993:M993 L997:M997 L1001:M1001 L1005:M1005 L1009:M1009 L1013:M1013 L1017:M1017 L1021:M1021 L1025:M1025 L1029:M1029">
    <cfRule type="duplicateValues" dxfId="4" priority="1" stopIfTrue="1"/>
  </conditionalFormatting>
  <conditionalFormatting sqref="L432:M432">
    <cfRule type="duplicateValues" dxfId="3" priority="338" stopIfTrue="1"/>
  </conditionalFormatting>
  <conditionalFormatting sqref="L493:M493">
    <cfRule type="duplicateValues" dxfId="2" priority="412" stopIfTrue="1"/>
  </conditionalFormatting>
  <conditionalFormatting sqref="L575:M575 L579:M579 L583:M583 L593:M593 L611:M611 L615:M615 L619:M619">
    <cfRule type="duplicateValues" dxfId="1" priority="481" stopIfTrue="1"/>
  </conditionalFormatting>
  <conditionalFormatting sqref="L680:M680 L684:M684 L688:M688 L692:M692 L696:M696 L700:M700 L704:M704 L708:M708 L712:M712 L716:M716 L720:M720 L724:M724 L728:M728 L747:M747">
    <cfRule type="duplicateValues" dxfId="0" priority="493" stopIfTrue="1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2022-06-09T11:46:09Z</dcterms:modified>
</cp:coreProperties>
</file>